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.shortcut-targets-by-id\1wpGFnaMVHLBgTVuSuj5cfPneNlSRXHSV\202 PA ENSA\08 Modelos\BalanceIngresos\"/>
    </mc:Choice>
  </mc:AlternateContent>
  <bookViews>
    <workbookView xWindow="-105" yWindow="-105" windowWidth="23250" windowHeight="12450" activeTab="1"/>
  </bookViews>
  <sheets>
    <sheet name="Cargos_VAD_y_PT_Con_Suspensión" sheetId="1" r:id="rId1"/>
    <sheet name="Cargos_VAD_y_PT_Sin_Suspensión" sheetId="3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3" i="3" l="1"/>
  <c r="D122" i="3"/>
  <c r="D121" i="3"/>
  <c r="D120" i="3"/>
  <c r="D119" i="3"/>
  <c r="D118" i="3"/>
  <c r="D117" i="3"/>
  <c r="D114" i="3"/>
  <c r="D113" i="3"/>
  <c r="D112" i="3"/>
  <c r="D111" i="3"/>
  <c r="D110" i="3"/>
  <c r="D108" i="3"/>
  <c r="D107" i="3"/>
  <c r="D106" i="3"/>
  <c r="D105" i="3"/>
  <c r="D103" i="3"/>
  <c r="D102" i="3"/>
  <c r="D101" i="3"/>
  <c r="D100" i="3"/>
  <c r="D98" i="3"/>
  <c r="D97" i="3"/>
  <c r="D96" i="3"/>
  <c r="D95" i="3"/>
  <c r="D79" i="3"/>
  <c r="D78" i="3"/>
  <c r="D77" i="3"/>
  <c r="D76" i="3"/>
  <c r="D75" i="3"/>
  <c r="D74" i="3"/>
  <c r="D73" i="3"/>
  <c r="D72" i="3"/>
  <c r="D71" i="3"/>
  <c r="D68" i="3"/>
  <c r="D67" i="3"/>
  <c r="D66" i="3"/>
  <c r="D65" i="3"/>
  <c r="D64" i="3"/>
  <c r="D63" i="3"/>
  <c r="D62" i="3"/>
  <c r="D61" i="3"/>
  <c r="D58" i="3"/>
  <c r="D57" i="3"/>
  <c r="D56" i="3"/>
  <c r="D54" i="3"/>
  <c r="D53" i="3"/>
  <c r="D52" i="3"/>
  <c r="D50" i="3"/>
  <c r="D49" i="3"/>
  <c r="D48" i="3"/>
  <c r="D46" i="3"/>
  <c r="D45" i="3"/>
  <c r="D44" i="3"/>
  <c r="D43" i="3"/>
  <c r="D39" i="3"/>
  <c r="D38" i="3"/>
  <c r="D37" i="3"/>
  <c r="D36" i="3"/>
  <c r="D35" i="3"/>
  <c r="D34" i="3"/>
  <c r="D33" i="3"/>
  <c r="D32" i="3"/>
  <c r="D31" i="3"/>
  <c r="D30" i="3"/>
  <c r="D26" i="3"/>
  <c r="D25" i="3"/>
  <c r="D24" i="3"/>
  <c r="D23" i="3"/>
  <c r="D22" i="3"/>
  <c r="D21" i="3"/>
  <c r="D20" i="3"/>
  <c r="D19" i="3"/>
  <c r="D18" i="3"/>
  <c r="D16" i="3"/>
  <c r="D15" i="3"/>
  <c r="D14" i="3"/>
  <c r="D13" i="3"/>
  <c r="D12" i="3"/>
  <c r="D11" i="3"/>
  <c r="D10" i="3"/>
  <c r="D9" i="3"/>
  <c r="D7" i="3"/>
  <c r="AA132" i="1" l="1"/>
  <c r="Z132" i="1"/>
  <c r="Y132" i="1"/>
  <c r="X132" i="1"/>
  <c r="AA131" i="1"/>
  <c r="Z131" i="1"/>
  <c r="Y131" i="1"/>
  <c r="X131" i="1"/>
  <c r="AA130" i="1"/>
  <c r="Z130" i="1"/>
  <c r="Y130" i="1"/>
  <c r="X130" i="1"/>
  <c r="AA129" i="1"/>
  <c r="Z129" i="1"/>
  <c r="Y129" i="1"/>
  <c r="X129" i="1"/>
  <c r="AA128" i="1"/>
  <c r="Z128" i="1"/>
  <c r="Y128" i="1"/>
  <c r="X128" i="1"/>
  <c r="AA127" i="1"/>
  <c r="Z127" i="1"/>
  <c r="Y127" i="1"/>
  <c r="X127" i="1"/>
  <c r="AA123" i="1"/>
  <c r="Z123" i="1"/>
  <c r="Y123" i="1"/>
  <c r="X123" i="1"/>
  <c r="AA122" i="1"/>
  <c r="Z122" i="1"/>
  <c r="Y122" i="1"/>
  <c r="X122" i="1"/>
  <c r="AA121" i="1"/>
  <c r="Z121" i="1"/>
  <c r="Y121" i="1"/>
  <c r="X121" i="1"/>
  <c r="AA120" i="1"/>
  <c r="Z120" i="1"/>
  <c r="Y120" i="1"/>
  <c r="X120" i="1"/>
  <c r="AA119" i="1"/>
  <c r="Z119" i="1"/>
  <c r="Y119" i="1"/>
  <c r="X119" i="1"/>
  <c r="AA118" i="1"/>
  <c r="Z118" i="1"/>
  <c r="Y118" i="1"/>
  <c r="X118" i="1"/>
  <c r="AA117" i="1"/>
  <c r="Z117" i="1"/>
  <c r="Y117" i="1"/>
  <c r="X117" i="1"/>
  <c r="AA114" i="1"/>
  <c r="Z114" i="1"/>
  <c r="Y114" i="1"/>
  <c r="X114" i="1"/>
  <c r="AA113" i="1"/>
  <c r="Z113" i="1"/>
  <c r="Y113" i="1"/>
  <c r="X113" i="1"/>
  <c r="AA112" i="1"/>
  <c r="Z112" i="1"/>
  <c r="Y112" i="1"/>
  <c r="X112" i="1"/>
  <c r="AA111" i="1"/>
  <c r="Z111" i="1"/>
  <c r="Y111" i="1"/>
  <c r="X111" i="1"/>
  <c r="AA110" i="1"/>
  <c r="Z110" i="1"/>
  <c r="Y110" i="1"/>
  <c r="X110" i="1"/>
  <c r="AA108" i="1"/>
  <c r="Z108" i="1"/>
  <c r="Y108" i="1"/>
  <c r="X108" i="1"/>
  <c r="AA107" i="1"/>
  <c r="Z107" i="1"/>
  <c r="Y107" i="1"/>
  <c r="X107" i="1"/>
  <c r="AA106" i="1"/>
  <c r="Z106" i="1"/>
  <c r="Y106" i="1"/>
  <c r="X106" i="1"/>
  <c r="AA105" i="1"/>
  <c r="Z105" i="1"/>
  <c r="Y105" i="1"/>
  <c r="X105" i="1"/>
  <c r="AA103" i="1"/>
  <c r="Z103" i="1"/>
  <c r="Y103" i="1"/>
  <c r="X103" i="1"/>
  <c r="AA102" i="1"/>
  <c r="Z102" i="1"/>
  <c r="Y102" i="1"/>
  <c r="X102" i="1"/>
  <c r="AA101" i="1"/>
  <c r="Z101" i="1"/>
  <c r="Y101" i="1"/>
  <c r="X101" i="1"/>
  <c r="AA100" i="1"/>
  <c r="Z100" i="1"/>
  <c r="Y100" i="1"/>
  <c r="X100" i="1"/>
  <c r="AA98" i="1"/>
  <c r="Z98" i="1"/>
  <c r="Y98" i="1"/>
  <c r="X98" i="1"/>
  <c r="AA97" i="1"/>
  <c r="Z97" i="1"/>
  <c r="Y97" i="1"/>
  <c r="X97" i="1"/>
  <c r="AA96" i="1"/>
  <c r="Z96" i="1"/>
  <c r="Y96" i="1"/>
  <c r="X96" i="1"/>
  <c r="AA95" i="1"/>
  <c r="Z95" i="1"/>
  <c r="Y95" i="1"/>
  <c r="X95" i="1"/>
  <c r="AA79" i="1"/>
  <c r="Z79" i="1"/>
  <c r="Y79" i="1"/>
  <c r="X79" i="1"/>
  <c r="AA78" i="1"/>
  <c r="Z78" i="1"/>
  <c r="Y78" i="1"/>
  <c r="X78" i="1"/>
  <c r="AA77" i="1"/>
  <c r="Z77" i="1"/>
  <c r="Y77" i="1"/>
  <c r="X77" i="1"/>
  <c r="AA76" i="1"/>
  <c r="Z76" i="1"/>
  <c r="Y76" i="1"/>
  <c r="X76" i="1"/>
  <c r="AA75" i="1"/>
  <c r="Z75" i="1"/>
  <c r="Y75" i="1"/>
  <c r="X75" i="1"/>
  <c r="AA74" i="1"/>
  <c r="Z74" i="1"/>
  <c r="Y74" i="1"/>
  <c r="X74" i="1"/>
  <c r="AA73" i="1"/>
  <c r="Z73" i="1"/>
  <c r="Y73" i="1"/>
  <c r="X73" i="1"/>
  <c r="AA72" i="1"/>
  <c r="Z72" i="1"/>
  <c r="Y72" i="1"/>
  <c r="X72" i="1"/>
  <c r="AA71" i="1"/>
  <c r="Z71" i="1"/>
  <c r="Y71" i="1"/>
  <c r="X71" i="1"/>
  <c r="AA68" i="1"/>
  <c r="Z68" i="1"/>
  <c r="Y68" i="1"/>
  <c r="X68" i="1"/>
  <c r="AA67" i="1"/>
  <c r="Z67" i="1"/>
  <c r="Y67" i="1"/>
  <c r="X67" i="1"/>
  <c r="AA66" i="1"/>
  <c r="Z66" i="1"/>
  <c r="Y66" i="1"/>
  <c r="X66" i="1"/>
  <c r="AA65" i="1"/>
  <c r="Z65" i="1"/>
  <c r="Y65" i="1"/>
  <c r="X65" i="1"/>
  <c r="AA64" i="1"/>
  <c r="Z64" i="1"/>
  <c r="Y64" i="1"/>
  <c r="X64" i="1"/>
  <c r="AA63" i="1"/>
  <c r="Z63" i="1"/>
  <c r="Y63" i="1"/>
  <c r="X63" i="1"/>
  <c r="AA62" i="1"/>
  <c r="Z62" i="1"/>
  <c r="Y62" i="1"/>
  <c r="X62" i="1"/>
  <c r="AA61" i="1"/>
  <c r="Z61" i="1"/>
  <c r="Y61" i="1"/>
  <c r="X61" i="1"/>
  <c r="AA58" i="1"/>
  <c r="Z58" i="1"/>
  <c r="Y58" i="1"/>
  <c r="X58" i="1"/>
  <c r="AA57" i="1"/>
  <c r="Z57" i="1"/>
  <c r="Y57" i="1"/>
  <c r="X57" i="1"/>
  <c r="AA56" i="1"/>
  <c r="Z56" i="1"/>
  <c r="Y56" i="1"/>
  <c r="X56" i="1"/>
  <c r="AA54" i="1"/>
  <c r="Z54" i="1"/>
  <c r="Y54" i="1"/>
  <c r="X54" i="1"/>
  <c r="AA53" i="1"/>
  <c r="Z53" i="1"/>
  <c r="Y53" i="1"/>
  <c r="X53" i="1"/>
  <c r="AA52" i="1"/>
  <c r="Z52" i="1"/>
  <c r="Y52" i="1"/>
  <c r="X52" i="1"/>
  <c r="AA50" i="1"/>
  <c r="Z50" i="1"/>
  <c r="Y50" i="1"/>
  <c r="X50" i="1"/>
  <c r="AA49" i="1"/>
  <c r="Z49" i="1"/>
  <c r="Y49" i="1"/>
  <c r="X49" i="1"/>
  <c r="AA48" i="1"/>
  <c r="Z48" i="1"/>
  <c r="Y48" i="1"/>
  <c r="X48" i="1"/>
  <c r="AA46" i="1"/>
  <c r="Z46" i="1"/>
  <c r="Y46" i="1"/>
  <c r="X46" i="1"/>
  <c r="AA45" i="1"/>
  <c r="Z45" i="1"/>
  <c r="Y45" i="1"/>
  <c r="X45" i="1"/>
  <c r="AA44" i="1"/>
  <c r="Z44" i="1"/>
  <c r="Y44" i="1"/>
  <c r="X44" i="1"/>
  <c r="AA43" i="1"/>
  <c r="Z43" i="1"/>
  <c r="Y43" i="1"/>
  <c r="X43" i="1"/>
  <c r="AA40" i="1"/>
  <c r="Z40" i="1"/>
  <c r="Y40" i="1"/>
  <c r="X40" i="1"/>
  <c r="AA39" i="1"/>
  <c r="Z39" i="1"/>
  <c r="Y39" i="1"/>
  <c r="X39" i="1"/>
  <c r="AA38" i="1"/>
  <c r="Z38" i="1"/>
  <c r="Y38" i="1"/>
  <c r="X38" i="1"/>
  <c r="AA37" i="1"/>
  <c r="Z37" i="1"/>
  <c r="Y37" i="1"/>
  <c r="X37" i="1"/>
  <c r="AA36" i="1"/>
  <c r="Z36" i="1"/>
  <c r="Y36" i="1"/>
  <c r="X36" i="1"/>
  <c r="AA35" i="1"/>
  <c r="Z35" i="1"/>
  <c r="Y35" i="1"/>
  <c r="X35" i="1"/>
  <c r="AA34" i="1"/>
  <c r="Z34" i="1"/>
  <c r="Y34" i="1"/>
  <c r="X34" i="1"/>
  <c r="AA33" i="1"/>
  <c r="Z33" i="1"/>
  <c r="Y33" i="1"/>
  <c r="X33" i="1"/>
  <c r="AA32" i="1"/>
  <c r="Z32" i="1"/>
  <c r="Y32" i="1"/>
  <c r="X32" i="1"/>
  <c r="AA31" i="1"/>
  <c r="Z31" i="1"/>
  <c r="Y31" i="1"/>
  <c r="X31" i="1"/>
  <c r="AA30" i="1"/>
  <c r="Z30" i="1"/>
  <c r="Y30" i="1"/>
  <c r="X30" i="1"/>
  <c r="AA27" i="1"/>
  <c r="Z27" i="1"/>
  <c r="Y27" i="1"/>
  <c r="X27" i="1"/>
  <c r="AA26" i="1"/>
  <c r="Z26" i="1"/>
  <c r="Y26" i="1"/>
  <c r="X26" i="1"/>
  <c r="AA25" i="1"/>
  <c r="Z25" i="1"/>
  <c r="Y25" i="1"/>
  <c r="X25" i="1"/>
  <c r="AA24" i="1"/>
  <c r="Z24" i="1"/>
  <c r="Y24" i="1"/>
  <c r="X24" i="1"/>
  <c r="AA23" i="1"/>
  <c r="Z23" i="1"/>
  <c r="Y23" i="1"/>
  <c r="X23" i="1"/>
  <c r="AA22" i="1"/>
  <c r="Z22" i="1"/>
  <c r="Y22" i="1"/>
  <c r="X22" i="1"/>
  <c r="AA21" i="1"/>
  <c r="Z21" i="1"/>
  <c r="Y21" i="1"/>
  <c r="X21" i="1"/>
  <c r="AA20" i="1"/>
  <c r="Z20" i="1"/>
  <c r="Y20" i="1"/>
  <c r="X20" i="1"/>
  <c r="AA19" i="1"/>
  <c r="Z19" i="1"/>
  <c r="Y19" i="1"/>
  <c r="X19" i="1"/>
  <c r="AA18" i="1"/>
  <c r="Z18" i="1"/>
  <c r="Y18" i="1"/>
  <c r="X18" i="1"/>
  <c r="AA16" i="1"/>
  <c r="Z16" i="1"/>
  <c r="Y16" i="1"/>
  <c r="X16" i="1"/>
  <c r="AA15" i="1"/>
  <c r="Z15" i="1"/>
  <c r="Y15" i="1"/>
  <c r="X15" i="1"/>
  <c r="AA14" i="1"/>
  <c r="Z14" i="1"/>
  <c r="Y14" i="1"/>
  <c r="X14" i="1"/>
  <c r="AA13" i="1"/>
  <c r="Z13" i="1"/>
  <c r="Y13" i="1"/>
  <c r="X13" i="1"/>
  <c r="AA12" i="1"/>
  <c r="Z12" i="1"/>
  <c r="Y12" i="1"/>
  <c r="X12" i="1"/>
  <c r="AA11" i="1"/>
  <c r="Z11" i="1"/>
  <c r="Y11" i="1"/>
  <c r="X11" i="1"/>
  <c r="AA10" i="1"/>
  <c r="Z10" i="1"/>
  <c r="Y10" i="1"/>
  <c r="X10" i="1"/>
  <c r="AA9" i="1"/>
  <c r="Z9" i="1"/>
  <c r="Y9" i="1"/>
  <c r="X9" i="1"/>
  <c r="AA8" i="1"/>
  <c r="Z8" i="1"/>
  <c r="Y8" i="1"/>
  <c r="X8" i="1"/>
  <c r="AA7" i="1"/>
  <c r="Z7" i="1"/>
  <c r="Y7" i="1"/>
  <c r="X7" i="1"/>
  <c r="W132" i="1"/>
  <c r="W131" i="1"/>
  <c r="W130" i="1"/>
  <c r="W129" i="1"/>
  <c r="W128" i="1"/>
  <c r="W127" i="1"/>
  <c r="W123" i="1"/>
  <c r="W122" i="1"/>
  <c r="W121" i="1"/>
  <c r="W120" i="1"/>
  <c r="W119" i="1"/>
  <c r="W118" i="1"/>
  <c r="W117" i="1"/>
  <c r="W114" i="1"/>
  <c r="W113" i="1"/>
  <c r="W112" i="1"/>
  <c r="W111" i="1"/>
  <c r="W110" i="1"/>
  <c r="W108" i="1"/>
  <c r="W107" i="1"/>
  <c r="W106" i="1"/>
  <c r="W105" i="1"/>
  <c r="W103" i="1"/>
  <c r="W102" i="1"/>
  <c r="W101" i="1"/>
  <c r="W100" i="1"/>
  <c r="W98" i="1"/>
  <c r="W97" i="1"/>
  <c r="W96" i="1"/>
  <c r="W95" i="1"/>
  <c r="W79" i="1"/>
  <c r="W78" i="1"/>
  <c r="W77" i="1"/>
  <c r="W76" i="1"/>
  <c r="W75" i="1"/>
  <c r="W74" i="1"/>
  <c r="W73" i="1"/>
  <c r="W72" i="1"/>
  <c r="W71" i="1"/>
  <c r="W68" i="1"/>
  <c r="W67" i="1"/>
  <c r="W66" i="1"/>
  <c r="W65" i="1"/>
  <c r="W64" i="1"/>
  <c r="W63" i="1"/>
  <c r="W62" i="1"/>
  <c r="W61" i="1"/>
  <c r="W58" i="1"/>
  <c r="W57" i="1"/>
  <c r="W56" i="1"/>
  <c r="W54" i="1"/>
  <c r="W53" i="1"/>
  <c r="W52" i="1"/>
  <c r="W50" i="1"/>
  <c r="W49" i="1"/>
  <c r="W48" i="1"/>
  <c r="W46" i="1"/>
  <c r="W45" i="1"/>
  <c r="W44" i="1"/>
  <c r="W43" i="1"/>
  <c r="W40" i="1"/>
  <c r="W39" i="1"/>
  <c r="W38" i="1"/>
  <c r="W37" i="1"/>
  <c r="W36" i="1"/>
  <c r="W35" i="1"/>
  <c r="W34" i="1"/>
  <c r="W33" i="1"/>
  <c r="W32" i="1"/>
  <c r="W31" i="1"/>
  <c r="W30" i="1"/>
  <c r="W27" i="1"/>
  <c r="W26" i="1"/>
  <c r="W25" i="1"/>
  <c r="W24" i="1"/>
  <c r="W23" i="1"/>
  <c r="W22" i="1"/>
  <c r="W21" i="1"/>
  <c r="W20" i="1"/>
  <c r="W19" i="1"/>
  <c r="W18" i="1"/>
  <c r="W16" i="1"/>
  <c r="W15" i="1"/>
  <c r="W14" i="1"/>
  <c r="W13" i="1"/>
  <c r="W12" i="1"/>
  <c r="W11" i="1"/>
  <c r="W10" i="1"/>
  <c r="W9" i="1"/>
  <c r="W8" i="1"/>
  <c r="W7" i="1"/>
  <c r="V132" i="1"/>
  <c r="V131" i="1"/>
  <c r="V130" i="1"/>
  <c r="V129" i="1"/>
  <c r="V128" i="1"/>
  <c r="V127" i="1"/>
  <c r="V123" i="1"/>
  <c r="V122" i="1"/>
  <c r="V121" i="1"/>
  <c r="V120" i="1"/>
  <c r="V119" i="1"/>
  <c r="V118" i="1"/>
  <c r="V117" i="1"/>
  <c r="V114" i="1"/>
  <c r="V113" i="1"/>
  <c r="V112" i="1"/>
  <c r="V111" i="1"/>
  <c r="V110" i="1"/>
  <c r="V108" i="1"/>
  <c r="V107" i="1"/>
  <c r="V106" i="1"/>
  <c r="V105" i="1"/>
  <c r="V103" i="1"/>
  <c r="V102" i="1"/>
  <c r="V101" i="1"/>
  <c r="V100" i="1"/>
  <c r="V98" i="1"/>
  <c r="V97" i="1"/>
  <c r="V96" i="1"/>
  <c r="V95" i="1"/>
  <c r="V79" i="1"/>
  <c r="V78" i="1"/>
  <c r="V77" i="1"/>
  <c r="V76" i="1"/>
  <c r="V75" i="1"/>
  <c r="V74" i="1"/>
  <c r="V73" i="1"/>
  <c r="V72" i="1"/>
  <c r="V71" i="1"/>
  <c r="V68" i="1"/>
  <c r="V67" i="1"/>
  <c r="V66" i="1"/>
  <c r="V65" i="1"/>
  <c r="V64" i="1"/>
  <c r="V63" i="1"/>
  <c r="V62" i="1"/>
  <c r="V61" i="1"/>
  <c r="V58" i="1"/>
  <c r="V57" i="1"/>
  <c r="V56" i="1"/>
  <c r="V54" i="1"/>
  <c r="V53" i="1"/>
  <c r="V52" i="1"/>
  <c r="V50" i="1"/>
  <c r="V49" i="1"/>
  <c r="V48" i="1"/>
  <c r="V46" i="1"/>
  <c r="V45" i="1"/>
  <c r="V44" i="1"/>
  <c r="V43" i="1"/>
  <c r="V40" i="1"/>
  <c r="V39" i="1"/>
  <c r="V38" i="1"/>
  <c r="V37" i="1"/>
  <c r="V36" i="1"/>
  <c r="V35" i="1"/>
  <c r="V34" i="1"/>
  <c r="V33" i="1"/>
  <c r="V32" i="1"/>
  <c r="V31" i="1"/>
  <c r="V30" i="1"/>
  <c r="V27" i="1"/>
  <c r="V26" i="1"/>
  <c r="V25" i="1"/>
  <c r="V24" i="1"/>
  <c r="V23" i="1"/>
  <c r="V22" i="1"/>
  <c r="V21" i="1"/>
  <c r="V20" i="1"/>
  <c r="V19" i="1"/>
  <c r="V18" i="1"/>
  <c r="V16" i="1"/>
  <c r="V15" i="1"/>
  <c r="V14" i="1"/>
  <c r="V13" i="1"/>
  <c r="V12" i="1"/>
  <c r="V11" i="1"/>
  <c r="V10" i="1"/>
  <c r="V9" i="1"/>
  <c r="V8" i="1"/>
  <c r="V7" i="1"/>
  <c r="U132" i="1"/>
  <c r="U131" i="1"/>
  <c r="U130" i="1"/>
  <c r="U129" i="1"/>
  <c r="U128" i="1"/>
  <c r="U127" i="1"/>
  <c r="U123" i="1"/>
  <c r="U122" i="1"/>
  <c r="U121" i="1"/>
  <c r="U120" i="1"/>
  <c r="U119" i="1"/>
  <c r="U118" i="1"/>
  <c r="U117" i="1"/>
  <c r="U114" i="1"/>
  <c r="U113" i="1"/>
  <c r="U112" i="1"/>
  <c r="U111" i="1"/>
  <c r="U110" i="1"/>
  <c r="U108" i="1"/>
  <c r="U107" i="1"/>
  <c r="U106" i="1"/>
  <c r="U105" i="1"/>
  <c r="U103" i="1"/>
  <c r="U102" i="1"/>
  <c r="U101" i="1"/>
  <c r="U100" i="1"/>
  <c r="U98" i="1"/>
  <c r="U97" i="1"/>
  <c r="U96" i="1"/>
  <c r="U95" i="1"/>
  <c r="U79" i="1"/>
  <c r="U78" i="1"/>
  <c r="U77" i="1"/>
  <c r="U76" i="1"/>
  <c r="U75" i="1"/>
  <c r="U74" i="1"/>
  <c r="U73" i="1"/>
  <c r="U72" i="1"/>
  <c r="U71" i="1"/>
  <c r="U68" i="1"/>
  <c r="U67" i="1"/>
  <c r="U66" i="1"/>
  <c r="U65" i="1"/>
  <c r="U64" i="1"/>
  <c r="U63" i="1"/>
  <c r="U62" i="1"/>
  <c r="U61" i="1"/>
  <c r="U58" i="1"/>
  <c r="U57" i="1"/>
  <c r="U56" i="1"/>
  <c r="U54" i="1"/>
  <c r="U53" i="1"/>
  <c r="U52" i="1"/>
  <c r="U50" i="1"/>
  <c r="U49" i="1"/>
  <c r="U48" i="1"/>
  <c r="U46" i="1"/>
  <c r="U45" i="1"/>
  <c r="U44" i="1"/>
  <c r="U43" i="1"/>
  <c r="U40" i="1"/>
  <c r="U39" i="1"/>
  <c r="U38" i="1"/>
  <c r="U37" i="1"/>
  <c r="U36" i="1"/>
  <c r="U35" i="1"/>
  <c r="U34" i="1"/>
  <c r="U33" i="1"/>
  <c r="U32" i="1"/>
  <c r="U31" i="1"/>
  <c r="U30" i="1"/>
  <c r="U27" i="1"/>
  <c r="U26" i="1"/>
  <c r="U25" i="1"/>
  <c r="U24" i="1"/>
  <c r="U23" i="1"/>
  <c r="U22" i="1"/>
  <c r="U21" i="1"/>
  <c r="U20" i="1"/>
  <c r="U19" i="1"/>
  <c r="U18" i="1"/>
  <c r="U16" i="1"/>
  <c r="U15" i="1"/>
  <c r="U14" i="1"/>
  <c r="U13" i="1"/>
  <c r="U12" i="1"/>
  <c r="U11" i="1"/>
  <c r="U10" i="1"/>
  <c r="U9" i="1"/>
  <c r="U8" i="1"/>
  <c r="U7" i="1"/>
  <c r="T123" i="1"/>
  <c r="T122" i="1"/>
  <c r="T121" i="1"/>
  <c r="T120" i="1"/>
  <c r="T119" i="1"/>
  <c r="T118" i="1"/>
  <c r="T117" i="1"/>
  <c r="T114" i="1"/>
  <c r="T113" i="1"/>
  <c r="T112" i="1"/>
  <c r="T111" i="1"/>
  <c r="T110" i="1"/>
  <c r="T108" i="1"/>
  <c r="T107" i="1"/>
  <c r="T106" i="1"/>
  <c r="T105" i="1"/>
  <c r="T103" i="1"/>
  <c r="T102" i="1"/>
  <c r="T101" i="1"/>
  <c r="T100" i="1"/>
  <c r="T98" i="1"/>
  <c r="T97" i="1"/>
  <c r="T96" i="1"/>
  <c r="T95" i="1"/>
  <c r="T79" i="1"/>
  <c r="T78" i="1"/>
  <c r="T77" i="1"/>
  <c r="T76" i="1"/>
  <c r="T75" i="1"/>
  <c r="T74" i="1"/>
  <c r="T73" i="1"/>
  <c r="T72" i="1"/>
  <c r="T71" i="1"/>
  <c r="T68" i="1"/>
  <c r="T67" i="1"/>
  <c r="T66" i="1"/>
  <c r="T65" i="1"/>
  <c r="T64" i="1"/>
  <c r="T63" i="1"/>
  <c r="T62" i="1"/>
  <c r="T61" i="1"/>
  <c r="T58" i="1"/>
  <c r="T57" i="1"/>
  <c r="T56" i="1"/>
  <c r="T54" i="1"/>
  <c r="T53" i="1"/>
  <c r="T52" i="1"/>
  <c r="T50" i="1"/>
  <c r="T49" i="1"/>
  <c r="T48" i="1"/>
  <c r="T46" i="1"/>
  <c r="T45" i="1"/>
  <c r="T44" i="1"/>
  <c r="T43" i="1"/>
  <c r="T40" i="1"/>
  <c r="T39" i="1"/>
  <c r="T38" i="1"/>
  <c r="T37" i="1"/>
  <c r="T36" i="1"/>
  <c r="T35" i="1"/>
  <c r="T34" i="1"/>
  <c r="T33" i="1"/>
  <c r="T32" i="1"/>
  <c r="T31" i="1"/>
  <c r="T30" i="1"/>
  <c r="T27" i="1"/>
  <c r="T26" i="1"/>
  <c r="T25" i="1"/>
  <c r="T24" i="1"/>
  <c r="T23" i="1"/>
  <c r="T22" i="1"/>
  <c r="T21" i="1"/>
  <c r="T20" i="1"/>
  <c r="T19" i="1"/>
  <c r="T18" i="1"/>
  <c r="T16" i="1"/>
  <c r="T15" i="1"/>
  <c r="T14" i="1"/>
  <c r="T13" i="1"/>
  <c r="T12" i="1"/>
  <c r="T11" i="1"/>
  <c r="T10" i="1"/>
  <c r="T9" i="1"/>
  <c r="T8" i="1"/>
  <c r="T7" i="1"/>
  <c r="P114" i="3" l="1"/>
  <c r="P114" i="1"/>
  <c r="N114" i="3"/>
  <c r="M114" i="3"/>
  <c r="N114" i="1"/>
  <c r="M114" i="1"/>
  <c r="K114" i="3"/>
  <c r="J114" i="3"/>
  <c r="I114" i="3"/>
  <c r="K114" i="1"/>
  <c r="J114" i="1"/>
  <c r="I114" i="1"/>
  <c r="G114" i="3"/>
  <c r="G114" i="1"/>
  <c r="E114" i="3"/>
  <c r="E114" i="1"/>
  <c r="D114" i="1"/>
  <c r="P123" i="3"/>
  <c r="P123" i="1"/>
  <c r="N123" i="3"/>
  <c r="M123" i="3"/>
  <c r="N123" i="1"/>
  <c r="M123" i="1"/>
  <c r="K123" i="3"/>
  <c r="J123" i="3"/>
  <c r="K123" i="1"/>
  <c r="J123" i="1"/>
  <c r="I123" i="3"/>
  <c r="I123" i="1"/>
  <c r="G123" i="3"/>
  <c r="G123" i="1"/>
  <c r="E123" i="3"/>
  <c r="E123" i="1"/>
  <c r="D123" i="1"/>
  <c r="P46" i="3"/>
  <c r="P46" i="1"/>
  <c r="N46" i="3"/>
  <c r="N46" i="1"/>
  <c r="M46" i="3"/>
  <c r="M46" i="1"/>
  <c r="K46" i="3"/>
  <c r="J46" i="3"/>
  <c r="K46" i="1"/>
  <c r="J46" i="1"/>
  <c r="I46" i="3"/>
  <c r="I46" i="1"/>
  <c r="G46" i="3"/>
  <c r="G46" i="1"/>
  <c r="E46" i="3"/>
  <c r="E46" i="1"/>
  <c r="D46" i="1"/>
  <c r="P16" i="3"/>
  <c r="P16" i="1"/>
  <c r="N16" i="3"/>
  <c r="M16" i="3"/>
  <c r="N16" i="1"/>
  <c r="M16" i="1"/>
  <c r="K16" i="3"/>
  <c r="J16" i="3"/>
  <c r="K16" i="1"/>
  <c r="J16" i="1"/>
  <c r="I16" i="3"/>
  <c r="I16" i="1"/>
  <c r="G16" i="3"/>
  <c r="G16" i="1"/>
  <c r="E16" i="3"/>
  <c r="E16" i="1"/>
  <c r="D16" i="1"/>
  <c r="Q132" i="1" l="1"/>
  <c r="Q131" i="1"/>
  <c r="Q130" i="1"/>
  <c r="Q129" i="1"/>
  <c r="Q128" i="1"/>
  <c r="Q127" i="1"/>
  <c r="Q123" i="1"/>
  <c r="Q122" i="1"/>
  <c r="Q121" i="1"/>
  <c r="Q120" i="1"/>
  <c r="Q119" i="1"/>
  <c r="Q118" i="1"/>
  <c r="Q117" i="1"/>
  <c r="Q114" i="1"/>
  <c r="Q113" i="1"/>
  <c r="Q112" i="1"/>
  <c r="Q111" i="1"/>
  <c r="Q110" i="1"/>
  <c r="Q98" i="1"/>
  <c r="Q97" i="1"/>
  <c r="Q96" i="1"/>
  <c r="Q95" i="1"/>
  <c r="Q79" i="1"/>
  <c r="Q78" i="1"/>
  <c r="Q77" i="1"/>
  <c r="Q76" i="1"/>
  <c r="Q75" i="1"/>
  <c r="Q74" i="1"/>
  <c r="Q73" i="1"/>
  <c r="Q72" i="1"/>
  <c r="Q71" i="1"/>
  <c r="Q69" i="1"/>
  <c r="Q68" i="1"/>
  <c r="Q67" i="1"/>
  <c r="Q66" i="1"/>
  <c r="Q65" i="1"/>
  <c r="Q64" i="1"/>
  <c r="Q63" i="1"/>
  <c r="Q62" i="1"/>
  <c r="Q61" i="1"/>
  <c r="Q58" i="1"/>
  <c r="Q57" i="1"/>
  <c r="Q56" i="1"/>
  <c r="Q54" i="1"/>
  <c r="Q53" i="1"/>
  <c r="Q52" i="1"/>
  <c r="Q50" i="1"/>
  <c r="Q49" i="1"/>
  <c r="Q48" i="1"/>
  <c r="Q46" i="1"/>
  <c r="Q45" i="1"/>
  <c r="Q44" i="1"/>
  <c r="Q43" i="1"/>
  <c r="Q40" i="1"/>
  <c r="Q39" i="1"/>
  <c r="Q38" i="1"/>
  <c r="Q37" i="1"/>
  <c r="Q36" i="1"/>
  <c r="Q35" i="1"/>
  <c r="Q34" i="1"/>
  <c r="Q33" i="1"/>
  <c r="Q32" i="1"/>
  <c r="Q31" i="1"/>
  <c r="Q30" i="1"/>
  <c r="Q27" i="1"/>
  <c r="Q26" i="1"/>
  <c r="Q25" i="1"/>
  <c r="Q24" i="1"/>
  <c r="Q23" i="1"/>
  <c r="Q22" i="1"/>
  <c r="Q21" i="1"/>
  <c r="Q20" i="1"/>
  <c r="Q19" i="1"/>
  <c r="Q18" i="1"/>
  <c r="Q16" i="1"/>
  <c r="Q15" i="1"/>
  <c r="Q14" i="1"/>
  <c r="Q13" i="1"/>
  <c r="Q12" i="1"/>
  <c r="Q11" i="1"/>
  <c r="Q10" i="1"/>
  <c r="Q9" i="1"/>
  <c r="Q8" i="1"/>
  <c r="Q7" i="1"/>
  <c r="N132" i="3"/>
  <c r="N131" i="3"/>
  <c r="N130" i="3"/>
  <c r="N129" i="3"/>
  <c r="N128" i="3"/>
  <c r="N127" i="3"/>
  <c r="P132" i="3"/>
  <c r="P131" i="3"/>
  <c r="P130" i="3"/>
  <c r="P129" i="3"/>
  <c r="P128" i="3"/>
  <c r="P127" i="3"/>
  <c r="Q132" i="3"/>
  <c r="Q131" i="3"/>
  <c r="Q130" i="3"/>
  <c r="Q129" i="3"/>
  <c r="Q128" i="3"/>
  <c r="Q127" i="3"/>
  <c r="Q123" i="3"/>
  <c r="Q122" i="3"/>
  <c r="Q121" i="3"/>
  <c r="Q120" i="3"/>
  <c r="Q119" i="3"/>
  <c r="Q118" i="3"/>
  <c r="Q117" i="3"/>
  <c r="Q114" i="3"/>
  <c r="Q113" i="3"/>
  <c r="Q112" i="3"/>
  <c r="Q111" i="3"/>
  <c r="Q110" i="3"/>
  <c r="Q98" i="3"/>
  <c r="Q97" i="3"/>
  <c r="Q96" i="3"/>
  <c r="Q95" i="3"/>
  <c r="Q79" i="3"/>
  <c r="Q78" i="3"/>
  <c r="Q77" i="3"/>
  <c r="Q76" i="3"/>
  <c r="Q75" i="3"/>
  <c r="Q74" i="3"/>
  <c r="Q73" i="3"/>
  <c r="Q72" i="3"/>
  <c r="Q71" i="3"/>
  <c r="Q69" i="3"/>
  <c r="Q68" i="3"/>
  <c r="Q67" i="3"/>
  <c r="Q66" i="3"/>
  <c r="Q65" i="3"/>
  <c r="Q64" i="3"/>
  <c r="Q63" i="3"/>
  <c r="Q62" i="3"/>
  <c r="Q61" i="3"/>
  <c r="Q58" i="3"/>
  <c r="Q57" i="3"/>
  <c r="Q56" i="3"/>
  <c r="Q54" i="3"/>
  <c r="Q53" i="3"/>
  <c r="Q52" i="3"/>
  <c r="Q50" i="3"/>
  <c r="Q49" i="3"/>
  <c r="Q48" i="3"/>
  <c r="Q46" i="3"/>
  <c r="Q45" i="3"/>
  <c r="Q44" i="3"/>
  <c r="Q43" i="3"/>
  <c r="Q40" i="3"/>
  <c r="Q39" i="3"/>
  <c r="Q38" i="3"/>
  <c r="Q37" i="3"/>
  <c r="Q36" i="3"/>
  <c r="Q35" i="3"/>
  <c r="Q34" i="3"/>
  <c r="Q33" i="3"/>
  <c r="Q32" i="3"/>
  <c r="Q31" i="3"/>
  <c r="Q30" i="3"/>
  <c r="Q27" i="3"/>
  <c r="Q26" i="3"/>
  <c r="Q25" i="3"/>
  <c r="Q24" i="3"/>
  <c r="Q23" i="3"/>
  <c r="Q22" i="3"/>
  <c r="Q21" i="3"/>
  <c r="Q20" i="3"/>
  <c r="Q19" i="3"/>
  <c r="Q18" i="3"/>
  <c r="Q16" i="3"/>
  <c r="Q15" i="3"/>
  <c r="Q14" i="3"/>
  <c r="Q13" i="3"/>
  <c r="Q12" i="3"/>
  <c r="Q11" i="3"/>
  <c r="Q10" i="3"/>
  <c r="Q9" i="3"/>
  <c r="Q8" i="3"/>
  <c r="Q7" i="3"/>
  <c r="E132" i="3"/>
  <c r="D132" i="3"/>
  <c r="T132" i="1" s="1"/>
  <c r="E131" i="3"/>
  <c r="D131" i="3"/>
  <c r="T131" i="1" s="1"/>
  <c r="E130" i="3"/>
  <c r="D130" i="3"/>
  <c r="T130" i="1" s="1"/>
  <c r="E129" i="3"/>
  <c r="D129" i="3"/>
  <c r="T129" i="1" s="1"/>
  <c r="E128" i="3"/>
  <c r="D128" i="3"/>
  <c r="T128" i="1" s="1"/>
  <c r="E127" i="3"/>
  <c r="D127" i="3"/>
  <c r="T127" i="1" s="1"/>
  <c r="P132" i="1"/>
  <c r="N132" i="1"/>
  <c r="K132" i="1"/>
  <c r="J132" i="1"/>
  <c r="I132" i="1"/>
  <c r="G132" i="1"/>
  <c r="E132" i="1"/>
  <c r="D132" i="1"/>
  <c r="P131" i="1"/>
  <c r="N131" i="1"/>
  <c r="K131" i="1"/>
  <c r="J131" i="1"/>
  <c r="I131" i="1"/>
  <c r="G131" i="1"/>
  <c r="E131" i="1"/>
  <c r="D131" i="1"/>
  <c r="P130" i="1"/>
  <c r="N130" i="1"/>
  <c r="K130" i="1"/>
  <c r="J130" i="1"/>
  <c r="I130" i="1"/>
  <c r="G130" i="1"/>
  <c r="E130" i="1"/>
  <c r="D130" i="1"/>
  <c r="P129" i="1"/>
  <c r="N129" i="1"/>
  <c r="K129" i="1"/>
  <c r="J129" i="1"/>
  <c r="I129" i="1"/>
  <c r="G129" i="1"/>
  <c r="E129" i="1"/>
  <c r="D129" i="1"/>
  <c r="P128" i="1"/>
  <c r="N128" i="1"/>
  <c r="K128" i="1"/>
  <c r="J128" i="1"/>
  <c r="I128" i="1"/>
  <c r="G128" i="1"/>
  <c r="E128" i="1"/>
  <c r="D128" i="1"/>
  <c r="P127" i="1"/>
  <c r="N127" i="1"/>
  <c r="K127" i="1"/>
  <c r="J127" i="1"/>
  <c r="I127" i="1"/>
  <c r="G127" i="1"/>
  <c r="E127" i="1"/>
  <c r="D127" i="1"/>
  <c r="G122" i="3" l="1"/>
  <c r="I122" i="3" s="1"/>
  <c r="G121" i="3"/>
  <c r="I121" i="3" s="1"/>
  <c r="G120" i="3"/>
  <c r="I120" i="3" s="1"/>
  <c r="G119" i="3"/>
  <c r="I119" i="3" s="1"/>
  <c r="G118" i="3"/>
  <c r="I118" i="3" s="1"/>
  <c r="G117" i="3"/>
  <c r="I117" i="3" s="1"/>
  <c r="G113" i="3"/>
  <c r="I113" i="3" s="1"/>
  <c r="G112" i="3"/>
  <c r="I112" i="3" s="1"/>
  <c r="G111" i="3"/>
  <c r="I111" i="3" s="1"/>
  <c r="G110" i="3"/>
  <c r="I110" i="3" s="1"/>
  <c r="G108" i="3"/>
  <c r="I108" i="3" s="1"/>
  <c r="G107" i="3"/>
  <c r="I107" i="3" s="1"/>
  <c r="G106" i="3"/>
  <c r="I106" i="3" s="1"/>
  <c r="G105" i="3"/>
  <c r="I105" i="3" s="1"/>
  <c r="G103" i="3"/>
  <c r="I103" i="3" s="1"/>
  <c r="G102" i="3"/>
  <c r="I102" i="3" s="1"/>
  <c r="G101" i="3"/>
  <c r="I101" i="3" s="1"/>
  <c r="G100" i="3"/>
  <c r="I100" i="3" s="1"/>
  <c r="G98" i="3"/>
  <c r="I98" i="3" s="1"/>
  <c r="G97" i="3"/>
  <c r="I97" i="3" s="1"/>
  <c r="G96" i="3"/>
  <c r="I96" i="3" s="1"/>
  <c r="G95" i="3"/>
  <c r="I95" i="3" s="1"/>
  <c r="K105" i="3" l="1"/>
  <c r="N105" i="3" s="1"/>
  <c r="P105" i="3" s="1"/>
  <c r="J105" i="3"/>
  <c r="K121" i="3"/>
  <c r="N121" i="3" s="1"/>
  <c r="P121" i="3" s="1"/>
  <c r="J121" i="3"/>
  <c r="K101" i="3"/>
  <c r="N101" i="3" s="1"/>
  <c r="P101" i="3" s="1"/>
  <c r="J101" i="3"/>
  <c r="K106" i="3"/>
  <c r="N106" i="3" s="1"/>
  <c r="P106" i="3" s="1"/>
  <c r="J106" i="3"/>
  <c r="K111" i="3"/>
  <c r="N111" i="3" s="1"/>
  <c r="P111" i="3" s="1"/>
  <c r="J111" i="3"/>
  <c r="K118" i="3"/>
  <c r="N118" i="3" s="1"/>
  <c r="P118" i="3" s="1"/>
  <c r="J118" i="3"/>
  <c r="K122" i="3"/>
  <c r="N122" i="3" s="1"/>
  <c r="P122" i="3" s="1"/>
  <c r="J122" i="3"/>
  <c r="K100" i="3"/>
  <c r="N100" i="3" s="1"/>
  <c r="P100" i="3" s="1"/>
  <c r="J100" i="3"/>
  <c r="K117" i="3"/>
  <c r="N117" i="3" s="1"/>
  <c r="P117" i="3" s="1"/>
  <c r="J117" i="3"/>
  <c r="K97" i="3"/>
  <c r="N97" i="3" s="1"/>
  <c r="P97" i="3" s="1"/>
  <c r="J97" i="3"/>
  <c r="K102" i="3"/>
  <c r="N102" i="3" s="1"/>
  <c r="P102" i="3" s="1"/>
  <c r="J102" i="3"/>
  <c r="K107" i="3"/>
  <c r="N107" i="3" s="1"/>
  <c r="P107" i="3" s="1"/>
  <c r="J107" i="3"/>
  <c r="K112" i="3"/>
  <c r="N112" i="3" s="1"/>
  <c r="P112" i="3" s="1"/>
  <c r="J112" i="3"/>
  <c r="K119" i="3"/>
  <c r="N119" i="3" s="1"/>
  <c r="P119" i="3" s="1"/>
  <c r="J119" i="3"/>
  <c r="K95" i="3"/>
  <c r="N95" i="3" s="1"/>
  <c r="P95" i="3" s="1"/>
  <c r="J95" i="3"/>
  <c r="K110" i="3"/>
  <c r="N110" i="3" s="1"/>
  <c r="P110" i="3" s="1"/>
  <c r="J110" i="3"/>
  <c r="K96" i="3"/>
  <c r="N96" i="3" s="1"/>
  <c r="P96" i="3" s="1"/>
  <c r="J96" i="3"/>
  <c r="K98" i="3"/>
  <c r="N98" i="3" s="1"/>
  <c r="P98" i="3" s="1"/>
  <c r="J98" i="3"/>
  <c r="K103" i="3"/>
  <c r="N103" i="3" s="1"/>
  <c r="P103" i="3" s="1"/>
  <c r="J103" i="3"/>
  <c r="K108" i="3"/>
  <c r="N108" i="3" s="1"/>
  <c r="P108" i="3" s="1"/>
  <c r="J108" i="3"/>
  <c r="K113" i="3"/>
  <c r="N113" i="3" s="1"/>
  <c r="P113" i="3" s="1"/>
  <c r="J113" i="3"/>
  <c r="K120" i="3"/>
  <c r="N120" i="3" s="1"/>
  <c r="P120" i="3" s="1"/>
  <c r="J120" i="3"/>
  <c r="G79" i="3"/>
  <c r="I79" i="3" s="1"/>
  <c r="G78" i="3"/>
  <c r="I78" i="3" s="1"/>
  <c r="G77" i="3"/>
  <c r="I77" i="3" s="1"/>
  <c r="G76" i="3"/>
  <c r="I76" i="3" s="1"/>
  <c r="G75" i="3"/>
  <c r="I75" i="3" s="1"/>
  <c r="G74" i="3"/>
  <c r="I74" i="3" s="1"/>
  <c r="G73" i="3"/>
  <c r="I73" i="3" s="1"/>
  <c r="G72" i="3"/>
  <c r="I72" i="3" s="1"/>
  <c r="G71" i="3"/>
  <c r="I71" i="3" s="1"/>
  <c r="G58" i="3"/>
  <c r="I58" i="3" s="1"/>
  <c r="G57" i="3"/>
  <c r="I57" i="3" s="1"/>
  <c r="G56" i="3"/>
  <c r="I56" i="3" s="1"/>
  <c r="G54" i="3"/>
  <c r="I54" i="3" s="1"/>
  <c r="G53" i="3"/>
  <c r="I53" i="3" s="1"/>
  <c r="G52" i="3"/>
  <c r="I52" i="3" s="1"/>
  <c r="G50" i="3"/>
  <c r="I50" i="3" s="1"/>
  <c r="G49" i="3"/>
  <c r="I49" i="3" s="1"/>
  <c r="G48" i="3"/>
  <c r="I48" i="3" s="1"/>
  <c r="G45" i="3"/>
  <c r="I45" i="3" s="1"/>
  <c r="G44" i="3"/>
  <c r="I44" i="3" s="1"/>
  <c r="G43" i="3"/>
  <c r="I43" i="3" s="1"/>
  <c r="G68" i="3"/>
  <c r="I68" i="3" s="1"/>
  <c r="G67" i="3"/>
  <c r="I67" i="3" s="1"/>
  <c r="G66" i="3"/>
  <c r="I66" i="3" s="1"/>
  <c r="G65" i="3"/>
  <c r="I65" i="3" s="1"/>
  <c r="G64" i="3"/>
  <c r="I64" i="3" s="1"/>
  <c r="G63" i="3"/>
  <c r="I63" i="3" s="1"/>
  <c r="G62" i="3"/>
  <c r="I62" i="3" s="1"/>
  <c r="G61" i="3"/>
  <c r="I61" i="3" s="1"/>
  <c r="G39" i="3"/>
  <c r="I39" i="3" s="1"/>
  <c r="G38" i="3"/>
  <c r="I38" i="3" s="1"/>
  <c r="G37" i="3"/>
  <c r="I37" i="3" s="1"/>
  <c r="G36" i="3"/>
  <c r="I36" i="3" s="1"/>
  <c r="G35" i="3"/>
  <c r="I35" i="3" s="1"/>
  <c r="G34" i="3"/>
  <c r="I34" i="3" s="1"/>
  <c r="G33" i="3"/>
  <c r="I33" i="3" s="1"/>
  <c r="G32" i="3"/>
  <c r="I32" i="3" s="1"/>
  <c r="G31" i="3"/>
  <c r="I31" i="3" s="1"/>
  <c r="G30" i="3"/>
  <c r="I30" i="3" s="1"/>
  <c r="G26" i="3"/>
  <c r="I26" i="3" s="1"/>
  <c r="G25" i="3"/>
  <c r="I25" i="3" s="1"/>
  <c r="G24" i="3"/>
  <c r="I24" i="3" s="1"/>
  <c r="G23" i="3"/>
  <c r="I23" i="3" s="1"/>
  <c r="G22" i="3"/>
  <c r="I22" i="3" s="1"/>
  <c r="G21" i="3"/>
  <c r="I21" i="3" s="1"/>
  <c r="G20" i="3"/>
  <c r="I20" i="3" s="1"/>
  <c r="G19" i="3"/>
  <c r="I19" i="3" s="1"/>
  <c r="G18" i="3"/>
  <c r="I18" i="3" s="1"/>
  <c r="G15" i="3"/>
  <c r="G14" i="3"/>
  <c r="G13" i="3"/>
  <c r="G12" i="3"/>
  <c r="G11" i="3"/>
  <c r="G10" i="3"/>
  <c r="G9" i="3"/>
  <c r="I9" i="3" s="1"/>
  <c r="G7" i="3"/>
  <c r="I7" i="3" s="1"/>
  <c r="G88" i="3"/>
  <c r="G87" i="3"/>
  <c r="G86" i="3"/>
  <c r="G85" i="3"/>
  <c r="G84" i="3"/>
  <c r="G83" i="3"/>
  <c r="B61" i="3"/>
  <c r="G88" i="1"/>
  <c r="G87" i="1"/>
  <c r="G86" i="1"/>
  <c r="G85" i="1"/>
  <c r="G84" i="1"/>
  <c r="G83" i="1"/>
  <c r="J18" i="3" l="1"/>
  <c r="K18" i="3"/>
  <c r="N18" i="3" s="1"/>
  <c r="P18" i="3" s="1"/>
  <c r="J7" i="3"/>
  <c r="K7" i="3"/>
  <c r="N7" i="3" s="1"/>
  <c r="P7" i="3" s="1"/>
  <c r="K25" i="3"/>
  <c r="N25" i="3" s="1"/>
  <c r="P25" i="3" s="1"/>
  <c r="J25" i="3"/>
  <c r="K36" i="3"/>
  <c r="N36" i="3" s="1"/>
  <c r="P36" i="3" s="1"/>
  <c r="J36" i="3"/>
  <c r="K49" i="3"/>
  <c r="N49" i="3" s="1"/>
  <c r="P49" i="3" s="1"/>
  <c r="J49" i="3"/>
  <c r="K75" i="3"/>
  <c r="N75" i="3" s="1"/>
  <c r="P75" i="3" s="1"/>
  <c r="J75" i="3"/>
  <c r="K26" i="3"/>
  <c r="N26" i="3" s="1"/>
  <c r="P26" i="3" s="1"/>
  <c r="J26" i="3"/>
  <c r="K62" i="3"/>
  <c r="N62" i="3" s="1"/>
  <c r="P62" i="3" s="1"/>
  <c r="J62" i="3"/>
  <c r="K44" i="3"/>
  <c r="N44" i="3" s="1"/>
  <c r="P44" i="3" s="1"/>
  <c r="J44" i="3"/>
  <c r="K56" i="3"/>
  <c r="N56" i="3" s="1"/>
  <c r="P56" i="3" s="1"/>
  <c r="J56" i="3"/>
  <c r="K32" i="3"/>
  <c r="N32" i="3" s="1"/>
  <c r="P32" i="3" s="1"/>
  <c r="J32" i="3"/>
  <c r="K65" i="3"/>
  <c r="N65" i="3" s="1"/>
  <c r="P65" i="3" s="1"/>
  <c r="J65" i="3"/>
  <c r="K54" i="3"/>
  <c r="N54" i="3" s="1"/>
  <c r="P54" i="3" s="1"/>
  <c r="J54" i="3"/>
  <c r="K79" i="3"/>
  <c r="N79" i="3" s="1"/>
  <c r="P79" i="3" s="1"/>
  <c r="J79" i="3"/>
  <c r="K22" i="3"/>
  <c r="N22" i="3" s="1"/>
  <c r="P22" i="3" s="1"/>
  <c r="J22" i="3"/>
  <c r="K33" i="3"/>
  <c r="N33" i="3" s="1"/>
  <c r="P33" i="3" s="1"/>
  <c r="J33" i="3"/>
  <c r="K37" i="3"/>
  <c r="N37" i="3" s="1"/>
  <c r="P37" i="3" s="1"/>
  <c r="J37" i="3"/>
  <c r="K66" i="3"/>
  <c r="N66" i="3" s="1"/>
  <c r="P66" i="3" s="1"/>
  <c r="J66" i="3"/>
  <c r="K50" i="3"/>
  <c r="N50" i="3" s="1"/>
  <c r="P50" i="3" s="1"/>
  <c r="J50" i="3"/>
  <c r="K72" i="3"/>
  <c r="N72" i="3" s="1"/>
  <c r="P72" i="3" s="1"/>
  <c r="J72" i="3"/>
  <c r="K76" i="3"/>
  <c r="N76" i="3" s="1"/>
  <c r="P76" i="3" s="1"/>
  <c r="J76" i="3"/>
  <c r="K9" i="3"/>
  <c r="N9" i="3" s="1"/>
  <c r="P9" i="3" s="1"/>
  <c r="J9" i="3"/>
  <c r="K19" i="3"/>
  <c r="N19" i="3" s="1"/>
  <c r="P19" i="3" s="1"/>
  <c r="J19" i="3"/>
  <c r="K23" i="3"/>
  <c r="N23" i="3" s="1"/>
  <c r="P23" i="3" s="1"/>
  <c r="J23" i="3"/>
  <c r="K30" i="3"/>
  <c r="N30" i="3" s="1"/>
  <c r="P30" i="3" s="1"/>
  <c r="J30" i="3"/>
  <c r="K34" i="3"/>
  <c r="N34" i="3" s="1"/>
  <c r="P34" i="3" s="1"/>
  <c r="J34" i="3"/>
  <c r="K38" i="3"/>
  <c r="N38" i="3" s="1"/>
  <c r="P38" i="3" s="1"/>
  <c r="J38" i="3"/>
  <c r="K63" i="3"/>
  <c r="N63" i="3" s="1"/>
  <c r="P63" i="3" s="1"/>
  <c r="J63" i="3"/>
  <c r="K67" i="3"/>
  <c r="N67" i="3" s="1"/>
  <c r="P67" i="3" s="1"/>
  <c r="J67" i="3"/>
  <c r="K45" i="3"/>
  <c r="N45" i="3" s="1"/>
  <c r="P45" i="3" s="1"/>
  <c r="J45" i="3"/>
  <c r="K52" i="3"/>
  <c r="N52" i="3" s="1"/>
  <c r="P52" i="3" s="1"/>
  <c r="J52" i="3"/>
  <c r="K57" i="3"/>
  <c r="N57" i="3" s="1"/>
  <c r="P57" i="3" s="1"/>
  <c r="J57" i="3"/>
  <c r="K73" i="3"/>
  <c r="N73" i="3" s="1"/>
  <c r="P73" i="3" s="1"/>
  <c r="J73" i="3"/>
  <c r="K77" i="3"/>
  <c r="N77" i="3" s="1"/>
  <c r="P77" i="3" s="1"/>
  <c r="J77" i="3"/>
  <c r="K21" i="3"/>
  <c r="N21" i="3" s="1"/>
  <c r="P21" i="3" s="1"/>
  <c r="J21" i="3"/>
  <c r="K61" i="3"/>
  <c r="N61" i="3" s="1"/>
  <c r="P61" i="3" s="1"/>
  <c r="J61" i="3"/>
  <c r="K43" i="3"/>
  <c r="N43" i="3" s="1"/>
  <c r="P43" i="3" s="1"/>
  <c r="J43" i="3"/>
  <c r="K71" i="3"/>
  <c r="N71" i="3" s="1"/>
  <c r="P71" i="3" s="1"/>
  <c r="J71" i="3"/>
  <c r="K20" i="3"/>
  <c r="N20" i="3" s="1"/>
  <c r="P20" i="3" s="1"/>
  <c r="J20" i="3"/>
  <c r="K24" i="3"/>
  <c r="N24" i="3" s="1"/>
  <c r="P24" i="3" s="1"/>
  <c r="J24" i="3"/>
  <c r="K31" i="3"/>
  <c r="N31" i="3" s="1"/>
  <c r="P31" i="3" s="1"/>
  <c r="J31" i="3"/>
  <c r="K35" i="3"/>
  <c r="N35" i="3" s="1"/>
  <c r="P35" i="3" s="1"/>
  <c r="J35" i="3"/>
  <c r="K39" i="3"/>
  <c r="N39" i="3" s="1"/>
  <c r="P39" i="3" s="1"/>
  <c r="J39" i="3"/>
  <c r="K64" i="3"/>
  <c r="N64" i="3" s="1"/>
  <c r="P64" i="3" s="1"/>
  <c r="J64" i="3"/>
  <c r="K68" i="3"/>
  <c r="N68" i="3" s="1"/>
  <c r="P68" i="3" s="1"/>
  <c r="J68" i="3"/>
  <c r="K48" i="3"/>
  <c r="N48" i="3" s="1"/>
  <c r="P48" i="3" s="1"/>
  <c r="J48" i="3"/>
  <c r="K53" i="3"/>
  <c r="N53" i="3" s="1"/>
  <c r="P53" i="3" s="1"/>
  <c r="J53" i="3"/>
  <c r="K58" i="3"/>
  <c r="N58" i="3" s="1"/>
  <c r="P58" i="3" s="1"/>
  <c r="J58" i="3"/>
  <c r="K74" i="3"/>
  <c r="N74" i="3" s="1"/>
  <c r="P74" i="3" s="1"/>
  <c r="J74" i="3"/>
  <c r="K78" i="3"/>
  <c r="N78" i="3" s="1"/>
  <c r="P78" i="3" s="1"/>
  <c r="J78" i="3"/>
  <c r="I12" i="3"/>
  <c r="J12" i="3" s="1"/>
  <c r="J129" i="3" s="1"/>
  <c r="G129" i="3"/>
  <c r="I13" i="3"/>
  <c r="J13" i="3" s="1"/>
  <c r="J130" i="3" s="1"/>
  <c r="G130" i="3"/>
  <c r="I11" i="3"/>
  <c r="J11" i="3" s="1"/>
  <c r="J128" i="3" s="1"/>
  <c r="G128" i="3"/>
  <c r="I15" i="3"/>
  <c r="J15" i="3" s="1"/>
  <c r="J132" i="3" s="1"/>
  <c r="G132" i="3"/>
  <c r="I10" i="3"/>
  <c r="J10" i="3" s="1"/>
  <c r="J127" i="3" s="1"/>
  <c r="G127" i="3"/>
  <c r="I14" i="3"/>
  <c r="J14" i="3" s="1"/>
  <c r="J131" i="3" s="1"/>
  <c r="G131" i="3"/>
  <c r="B61" i="1"/>
  <c r="K14" i="3" l="1"/>
  <c r="I131" i="3"/>
  <c r="K15" i="3"/>
  <c r="I132" i="3"/>
  <c r="K13" i="3"/>
  <c r="I130" i="3"/>
  <c r="K10" i="3"/>
  <c r="I127" i="3"/>
  <c r="K11" i="3"/>
  <c r="I128" i="3"/>
  <c r="K12" i="3"/>
  <c r="I129" i="3"/>
  <c r="N12" i="3" l="1"/>
  <c r="P12" i="3" s="1"/>
  <c r="K129" i="3"/>
  <c r="N10" i="3"/>
  <c r="P10" i="3" s="1"/>
  <c r="K127" i="3"/>
  <c r="N15" i="3"/>
  <c r="P15" i="3" s="1"/>
  <c r="K132" i="3"/>
  <c r="N11" i="3"/>
  <c r="P11" i="3" s="1"/>
  <c r="K128" i="3"/>
  <c r="N13" i="3"/>
  <c r="P13" i="3" s="1"/>
  <c r="K130" i="3"/>
  <c r="N14" i="3"/>
  <c r="P14" i="3" s="1"/>
  <c r="K131" i="3"/>
</calcChain>
</file>

<file path=xl/sharedStrings.xml><?xml version="1.0" encoding="utf-8"?>
<sst xmlns="http://schemas.openxmlformats.org/spreadsheetml/2006/main" count="379" uniqueCount="84">
  <si>
    <t>Unidad</t>
  </si>
  <si>
    <t>Comercialización</t>
  </si>
  <si>
    <t>CCOMF</t>
  </si>
  <si>
    <t>B/./mes</t>
  </si>
  <si>
    <t>BTS</t>
  </si>
  <si>
    <t>BTS Prepago</t>
  </si>
  <si>
    <t>BTSH</t>
  </si>
  <si>
    <t>BTD</t>
  </si>
  <si>
    <t>BTH</t>
  </si>
  <si>
    <t>MTD</t>
  </si>
  <si>
    <t>MTH</t>
  </si>
  <si>
    <t>ATD</t>
  </si>
  <si>
    <t>ATH</t>
  </si>
  <si>
    <t>CCOMV</t>
  </si>
  <si>
    <t>B/./kWh</t>
  </si>
  <si>
    <t>Distribución</t>
  </si>
  <si>
    <t>CD Energía</t>
  </si>
  <si>
    <t>B/.kWh</t>
  </si>
  <si>
    <t>BTSH Punta</t>
  </si>
  <si>
    <t>BTSH FP Medio</t>
  </si>
  <si>
    <t>BTSH FP Bajo</t>
  </si>
  <si>
    <t>CD demanda</t>
  </si>
  <si>
    <t xml:space="preserve"> B/./kW</t>
  </si>
  <si>
    <t xml:space="preserve">MTH </t>
  </si>
  <si>
    <t xml:space="preserve">ATH </t>
  </si>
  <si>
    <t>Alumbrado Público</t>
  </si>
  <si>
    <t>CSERAP</t>
  </si>
  <si>
    <t>B/.KWh</t>
  </si>
  <si>
    <t>Conexión</t>
  </si>
  <si>
    <t>CARGOS VAD</t>
  </si>
  <si>
    <t>I SEM 2026</t>
  </si>
  <si>
    <t>Cargo VAD</t>
  </si>
  <si>
    <t>Fact. Aj.
Inflación</t>
  </si>
  <si>
    <t>II SEM 2025</t>
  </si>
  <si>
    <t>Pérdidas de Energía en Distribución</t>
  </si>
  <si>
    <t xml:space="preserve"> B/./kWh</t>
  </si>
  <si>
    <t>Pérdidas de Potencia en Distribución</t>
  </si>
  <si>
    <t>CPERDP</t>
  </si>
  <si>
    <t>B/./kW</t>
  </si>
  <si>
    <t>Cargo VAD
+ Recuperación montos IMP hasta Junio 2025</t>
  </si>
  <si>
    <t>Cargo VAD
(Aplico Cargos
I Sem 23)</t>
  </si>
  <si>
    <t>I SEM 2024</t>
  </si>
  <si>
    <r>
      <t>BTS</t>
    </r>
    <r>
      <rPr>
        <b/>
        <sz val="9"/>
        <rFont val="Aptos"/>
        <family val="2"/>
      </rPr>
      <t xml:space="preserve"> </t>
    </r>
    <r>
      <rPr>
        <b/>
        <sz val="9"/>
        <color rgb="FF000099"/>
        <rFont val="Aptos"/>
        <family val="2"/>
      </rPr>
      <t>Post y Prepago</t>
    </r>
  </si>
  <si>
    <r>
      <t>CD</t>
    </r>
    <r>
      <rPr>
        <b/>
        <vertAlign val="superscript"/>
        <sz val="9"/>
        <rFont val="Aptos"/>
        <family val="2"/>
      </rPr>
      <t>PUNTA</t>
    </r>
  </si>
  <si>
    <r>
      <t>CD</t>
    </r>
    <r>
      <rPr>
        <b/>
        <vertAlign val="superscript"/>
        <sz val="9"/>
        <rFont val="Aptos"/>
        <family val="2"/>
      </rPr>
      <t>FUERA DE PUNTA MEDIO</t>
    </r>
  </si>
  <si>
    <r>
      <t>CD</t>
    </r>
    <r>
      <rPr>
        <b/>
        <vertAlign val="superscript"/>
        <sz val="9"/>
        <rFont val="Aptos"/>
        <family val="2"/>
      </rPr>
      <t>FUERA DE PUNTA BAJO</t>
    </r>
  </si>
  <si>
    <r>
      <t>BTS</t>
    </r>
    <r>
      <rPr>
        <b/>
        <sz val="9"/>
        <rFont val="Aptos"/>
        <family val="2"/>
      </rPr>
      <t xml:space="preserve"> </t>
    </r>
    <r>
      <rPr>
        <b/>
        <sz val="9"/>
        <color rgb="FF000099"/>
        <rFont val="Aptos"/>
        <family val="2"/>
      </rPr>
      <t>Postpago</t>
    </r>
  </si>
  <si>
    <r>
      <t>BTS</t>
    </r>
    <r>
      <rPr>
        <b/>
        <sz val="9"/>
        <rFont val="Aptos"/>
        <family val="2"/>
      </rPr>
      <t xml:space="preserve"> </t>
    </r>
    <r>
      <rPr>
        <b/>
        <sz val="9"/>
        <color rgb="FF000099"/>
        <rFont val="Aptos"/>
        <family val="2"/>
      </rPr>
      <t>Prepago</t>
    </r>
  </si>
  <si>
    <r>
      <t xml:space="preserve">CPERDE </t>
    </r>
    <r>
      <rPr>
        <b/>
        <sz val="9"/>
        <color rgb="FF000099"/>
        <rFont val="Aptos"/>
        <family val="2"/>
      </rPr>
      <t>Punta</t>
    </r>
  </si>
  <si>
    <r>
      <t xml:space="preserve">CPERDE </t>
    </r>
    <r>
      <rPr>
        <b/>
        <sz val="9"/>
        <color rgb="FF000099"/>
        <rFont val="Aptos"/>
        <family val="2"/>
      </rPr>
      <t>FP Medio</t>
    </r>
  </si>
  <si>
    <r>
      <t xml:space="preserve">CPERDE </t>
    </r>
    <r>
      <rPr>
        <b/>
        <sz val="9"/>
        <color rgb="FF000099"/>
        <rFont val="Aptos"/>
        <family val="2"/>
      </rPr>
      <t>FP Bajo</t>
    </r>
  </si>
  <si>
    <r>
      <t xml:space="preserve">CPERDE </t>
    </r>
    <r>
      <rPr>
        <b/>
        <sz val="9"/>
        <color rgb="FF000099"/>
        <rFont val="Aptos"/>
        <family val="2"/>
      </rPr>
      <t>Sin Med. H</t>
    </r>
  </si>
  <si>
    <t>Jul24 / 21Oct24</t>
  </si>
  <si>
    <t>Ene23 / Sep23</t>
  </si>
  <si>
    <r>
      <t xml:space="preserve">Oct23 / Dic23
</t>
    </r>
    <r>
      <rPr>
        <b/>
        <sz val="10"/>
        <color rgb="FF0000CC"/>
        <rFont val="Aptos"/>
        <family val="2"/>
      </rPr>
      <t>Cargos IMP</t>
    </r>
  </si>
  <si>
    <t>Cargo PD
+ Recuperación montos IMP hasta Junio 2025</t>
  </si>
  <si>
    <t>Fact. Aj.
Costos</t>
  </si>
  <si>
    <t>CARGOS Base PD</t>
  </si>
  <si>
    <t>Cargos Base PD</t>
  </si>
  <si>
    <t>Cargo Base PD
(Aplico Cargos
I Sem 23)</t>
  </si>
  <si>
    <t>Tarifa</t>
  </si>
  <si>
    <t>Mes</t>
  </si>
  <si>
    <t>IPC</t>
  </si>
  <si>
    <t>Inflación</t>
  </si>
  <si>
    <t>I Sem 23</t>
  </si>
  <si>
    <t>II Sem 23</t>
  </si>
  <si>
    <t>I Sem 24</t>
  </si>
  <si>
    <t>II Sem 24</t>
  </si>
  <si>
    <t>I Sem 25</t>
  </si>
  <si>
    <t>II Sem 25</t>
  </si>
  <si>
    <t>I Sem 26</t>
  </si>
  <si>
    <r>
      <t xml:space="preserve">22Oct24 / Dic24
</t>
    </r>
    <r>
      <rPr>
        <b/>
        <sz val="10"/>
        <color rgb="FF0000CC"/>
        <rFont val="Aptos"/>
        <family val="2"/>
      </rPr>
      <t>Supensión CSJ</t>
    </r>
  </si>
  <si>
    <r>
      <t xml:space="preserve">I SEM 2025
</t>
    </r>
    <r>
      <rPr>
        <b/>
        <sz val="10"/>
        <color rgb="FF0000CC"/>
        <rFont val="Aptos"/>
        <family val="2"/>
      </rPr>
      <t>Supensión CSJ</t>
    </r>
  </si>
  <si>
    <t>II SEM 2024</t>
  </si>
  <si>
    <t>I SEM 2025</t>
  </si>
  <si>
    <t>EDEMET</t>
  </si>
  <si>
    <t>BTD PEAJE</t>
  </si>
  <si>
    <t>BTH PEAJE</t>
  </si>
  <si>
    <t>MTD PEAJE</t>
  </si>
  <si>
    <t>MTH PEAJE</t>
  </si>
  <si>
    <t>ATD PEAJE</t>
  </si>
  <si>
    <t>ATH PEAJE</t>
  </si>
  <si>
    <t>22Oct24 / Dic24</t>
  </si>
  <si>
    <t>Oct23 / Dic23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</si>
</sst>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0000"/>
    <numFmt numFmtId="165" formatCode="#,##0.0000"/>
    <numFmt numFmtId="166" formatCode="#,##0.0000;[Red]\-#,##0.0000"/>
  </numFmts>
  <fonts count="1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ptos"/>
      <family val="2"/>
    </font>
    <font>
      <b/>
      <sz val="9"/>
      <name val="Aptos"/>
      <family val="2"/>
    </font>
    <font>
      <sz val="9"/>
      <name val="Aptos"/>
      <family val="2"/>
    </font>
    <font>
      <sz val="12"/>
      <color theme="1"/>
      <name val="Aptos"/>
      <family val="2"/>
    </font>
    <font>
      <sz val="9"/>
      <color theme="1"/>
      <name val="Aptos"/>
      <family val="2"/>
    </font>
    <font>
      <b/>
      <sz val="9"/>
      <color rgb="FF000099"/>
      <name val="Aptos"/>
      <family val="2"/>
    </font>
    <font>
      <sz val="9"/>
      <color rgb="FF000099"/>
      <name val="Aptos"/>
      <family val="2"/>
    </font>
    <font>
      <b/>
      <vertAlign val="superscript"/>
      <sz val="9"/>
      <name val="Aptos"/>
      <family val="2"/>
    </font>
    <font>
      <b/>
      <sz val="10"/>
      <color rgb="FF0000CC"/>
      <name val="Aptos"/>
      <family val="2"/>
    </font>
    <font>
      <b/>
      <sz val="9"/>
      <color rgb="FF0000CC"/>
      <name val="Aptos"/>
      <family val="2"/>
    </font>
    <font>
      <b/>
      <sz val="9"/>
      <color rgb="FFFF0000"/>
      <name val="Aptos"/>
      <family val="2"/>
    </font>
    <font>
      <sz val="9"/>
      <color rgb="FFFF0000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4" fillId="2" borderId="1" xfId="2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Continuous" vertical="center" wrapText="1"/>
    </xf>
    <xf numFmtId="0" fontId="3" fillId="5" borderId="1" xfId="0" applyFont="1" applyFill="1" applyBorder="1" applyAlignment="1">
      <alignment horizontal="centerContinuous" vertical="center" wrapText="1"/>
    </xf>
    <xf numFmtId="164" fontId="5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Continuous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6" fillId="0" borderId="0" xfId="0" applyFont="1"/>
    <xf numFmtId="0" fontId="4" fillId="0" borderId="1" xfId="2" applyFont="1" applyBorder="1" applyAlignment="1">
      <alignment horizontal="centerContinuous"/>
    </xf>
    <xf numFmtId="0" fontId="7" fillId="0" borderId="0" xfId="0" applyFont="1"/>
    <xf numFmtId="0" fontId="8" fillId="3" borderId="1" xfId="0" applyFont="1" applyFill="1" applyBorder="1"/>
    <xf numFmtId="0" fontId="4" fillId="3" borderId="1" xfId="0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center"/>
    </xf>
    <xf numFmtId="0" fontId="4" fillId="3" borderId="1" xfId="0" applyFont="1" applyFill="1" applyBorder="1"/>
    <xf numFmtId="0" fontId="5" fillId="3" borderId="1" xfId="0" applyFont="1" applyFill="1" applyBorder="1" applyAlignment="1">
      <alignment horizontal="left" indent="1"/>
    </xf>
    <xf numFmtId="0" fontId="9" fillId="3" borderId="1" xfId="0" applyFont="1" applyFill="1" applyBorder="1" applyAlignment="1">
      <alignment horizontal="left" indent="1"/>
    </xf>
    <xf numFmtId="0" fontId="5" fillId="3" borderId="1" xfId="0" applyFont="1" applyFill="1" applyBorder="1"/>
    <xf numFmtId="0" fontId="8" fillId="3" borderId="1" xfId="0" applyFont="1" applyFill="1" applyBorder="1" applyAlignment="1">
      <alignment horizontal="left" indent="1"/>
    </xf>
    <xf numFmtId="0" fontId="5" fillId="3" borderId="1" xfId="0" applyFont="1" applyFill="1" applyBorder="1" applyAlignment="1">
      <alignment horizontal="left" vertical="center" indent="1"/>
    </xf>
    <xf numFmtId="0" fontId="5" fillId="0" borderId="0" xfId="2" applyFont="1"/>
    <xf numFmtId="0" fontId="4" fillId="0" borderId="0" xfId="2" applyFont="1"/>
    <xf numFmtId="164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4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Continuous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7" fontId="5" fillId="0" borderId="0" xfId="3" applyNumberFormat="1" applyFont="1" applyAlignment="1">
      <alignment horizontal="center"/>
    </xf>
    <xf numFmtId="0" fontId="5" fillId="0" borderId="0" xfId="0" applyFont="1" applyAlignment="1">
      <alignment horizontal="center"/>
    </xf>
    <xf numFmtId="10" fontId="5" fillId="0" borderId="0" xfId="1" applyNumberFormat="1" applyFont="1" applyFill="1" applyAlignment="1">
      <alignment horizontal="center"/>
    </xf>
    <xf numFmtId="4" fontId="12" fillId="3" borderId="1" xfId="0" applyNumberFormat="1" applyFont="1" applyFill="1" applyBorder="1" applyAlignment="1">
      <alignment horizontal="center"/>
    </xf>
    <xf numFmtId="164" fontId="12" fillId="3" borderId="1" xfId="0" applyNumberFormat="1" applyFont="1" applyFill="1" applyBorder="1" applyAlignment="1">
      <alignment horizontal="center"/>
    </xf>
    <xf numFmtId="165" fontId="12" fillId="3" borderId="1" xfId="0" applyNumberFormat="1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/>
    </xf>
    <xf numFmtId="165" fontId="4" fillId="3" borderId="1" xfId="0" applyNumberFormat="1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Continuous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Continuous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/>
    </xf>
    <xf numFmtId="4" fontId="12" fillId="7" borderId="1" xfId="0" applyNumberFormat="1" applyFont="1" applyFill="1" applyBorder="1" applyAlignment="1">
      <alignment horizontal="center"/>
    </xf>
    <xf numFmtId="164" fontId="12" fillId="7" borderId="1" xfId="0" applyNumberFormat="1" applyFont="1" applyFill="1" applyBorder="1" applyAlignment="1">
      <alignment horizontal="center"/>
    </xf>
    <xf numFmtId="165" fontId="12" fillId="7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164" fontId="14" fillId="0" borderId="0" xfId="2" applyNumberFormat="1" applyFont="1" applyAlignment="1">
      <alignment horizontal="center"/>
    </xf>
    <xf numFmtId="164" fontId="14" fillId="0" borderId="1" xfId="0" applyNumberFormat="1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indent="1"/>
    </xf>
    <xf numFmtId="4" fontId="5" fillId="0" borderId="0" xfId="2" applyNumberFormat="1" applyFont="1" applyAlignment="1">
      <alignment horizontal="center"/>
    </xf>
    <xf numFmtId="166" fontId="7" fillId="0" borderId="0" xfId="4" applyNumberFormat="1" applyFont="1"/>
    <xf numFmtId="166" fontId="6" fillId="0" borderId="0" xfId="4" applyNumberFormat="1" applyFont="1"/>
  </cellXfs>
  <cellStyles count="5">
    <cellStyle name="Millares" xfId="4" builtinId="3"/>
    <cellStyle name="Normal" xfId="0" builtinId="0"/>
    <cellStyle name="Normal_Canasta Básica, Gasolina e Ingresos" xfId="3"/>
    <cellStyle name="Normal_Recuperación" xfId="2"/>
    <cellStyle name="Porcentaje" xfId="1" builtinId="5"/>
  </cellStyles>
  <dxfs count="0"/>
  <tableStyles count="0" defaultTableStyle="TableStyleMedium2" defaultPivotStyle="PivotStyleLight16"/>
  <colors>
    <mruColors>
      <color rgb="FFFFFF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AA132"/>
  <sheetViews>
    <sheetView topLeftCell="A7" zoomScale="85" zoomScaleNormal="85" workbookViewId="0">
      <selection activeCell="X110" sqref="X110"/>
    </sheetView>
  </sheetViews>
  <sheetFormatPr baseColWidth="10" defaultColWidth="11.5" defaultRowHeight="12"/>
  <cols>
    <col min="1" max="1" width="1.125" style="27" customWidth="1"/>
    <col min="2" max="2" width="30" style="37" bestFit="1" customWidth="1"/>
    <col min="3" max="3" width="7.375" style="38" bestFit="1" customWidth="1"/>
    <col min="4" max="4" width="17.25" style="40" customWidth="1"/>
    <col min="5" max="5" width="18" style="40" customWidth="1"/>
    <col min="6" max="6" width="13.125" style="39" customWidth="1"/>
    <col min="7" max="7" width="12.375" style="40" customWidth="1"/>
    <col min="8" max="8" width="12.375" style="39" customWidth="1"/>
    <col min="9" max="9" width="12.375" style="40" customWidth="1"/>
    <col min="10" max="10" width="17.25" style="40" bestFit="1" customWidth="1"/>
    <col min="11" max="11" width="15.875" style="40" customWidth="1"/>
    <col min="12" max="12" width="14.25" style="39" customWidth="1"/>
    <col min="13" max="13" width="10.5" style="40" customWidth="1"/>
    <col min="14" max="14" width="16.875" style="40" customWidth="1"/>
    <col min="15" max="15" width="14.5" style="39" customWidth="1"/>
    <col min="16" max="16" width="12.375" style="40" customWidth="1"/>
    <col min="17" max="19" width="11.5" style="27"/>
    <col min="20" max="27" width="11.5" style="67"/>
    <col min="28" max="16384" width="11.5" style="27"/>
  </cols>
  <sheetData>
    <row r="1" spans="2:27" ht="15" customHeight="1">
      <c r="B1" s="26"/>
      <c r="C1" s="26"/>
      <c r="D1" s="62" t="s">
        <v>53</v>
      </c>
      <c r="E1" s="62" t="s">
        <v>83</v>
      </c>
      <c r="F1" s="63"/>
      <c r="G1" s="64" t="s">
        <v>41</v>
      </c>
      <c r="H1" s="63"/>
      <c r="I1" s="64" t="s">
        <v>52</v>
      </c>
      <c r="J1" s="62" t="s">
        <v>82</v>
      </c>
      <c r="K1" s="62" t="s">
        <v>74</v>
      </c>
      <c r="L1" s="63"/>
      <c r="M1" s="62"/>
      <c r="N1" s="64" t="s">
        <v>33</v>
      </c>
      <c r="O1" s="63"/>
      <c r="P1" s="64" t="s">
        <v>30</v>
      </c>
    </row>
    <row r="2" spans="2:27" ht="15" customHeight="1">
      <c r="B2" s="1"/>
      <c r="C2" s="1"/>
      <c r="D2" s="41"/>
      <c r="E2" s="15"/>
      <c r="F2" s="20"/>
      <c r="G2" s="21"/>
      <c r="H2" s="9"/>
      <c r="I2" s="15"/>
      <c r="J2" s="41"/>
      <c r="K2" s="41"/>
      <c r="L2" s="5"/>
      <c r="M2" s="14"/>
      <c r="N2" s="14"/>
      <c r="O2" s="9"/>
      <c r="P2" s="15"/>
    </row>
    <row r="3" spans="2:27" s="25" customFormat="1" ht="28.5">
      <c r="B3" s="16" t="s">
        <v>29</v>
      </c>
      <c r="C3" s="17"/>
      <c r="D3" s="42" t="s">
        <v>53</v>
      </c>
      <c r="E3" s="19" t="s">
        <v>54</v>
      </c>
      <c r="F3" s="22" t="s">
        <v>41</v>
      </c>
      <c r="G3" s="22"/>
      <c r="H3" s="19" t="s">
        <v>52</v>
      </c>
      <c r="I3" s="19"/>
      <c r="J3" s="42" t="s">
        <v>71</v>
      </c>
      <c r="K3" s="42" t="s">
        <v>72</v>
      </c>
      <c r="L3" s="18" t="s">
        <v>33</v>
      </c>
      <c r="M3" s="18"/>
      <c r="N3" s="18"/>
      <c r="O3" s="19" t="s">
        <v>30</v>
      </c>
      <c r="P3" s="19"/>
      <c r="T3" s="68"/>
      <c r="U3" s="68"/>
      <c r="V3" s="68"/>
      <c r="W3" s="68"/>
      <c r="X3" s="68"/>
      <c r="Y3" s="68"/>
      <c r="Z3" s="68"/>
      <c r="AA3" s="68"/>
    </row>
    <row r="4" spans="2:27" ht="48">
      <c r="B4" s="3"/>
      <c r="C4" s="2" t="s">
        <v>0</v>
      </c>
      <c r="D4" s="43" t="s">
        <v>31</v>
      </c>
      <c r="E4" s="8" t="s">
        <v>31</v>
      </c>
      <c r="F4" s="23" t="s">
        <v>32</v>
      </c>
      <c r="G4" s="24" t="s">
        <v>31</v>
      </c>
      <c r="H4" s="7" t="s">
        <v>32</v>
      </c>
      <c r="I4" s="8" t="s">
        <v>31</v>
      </c>
      <c r="J4" s="43" t="s">
        <v>40</v>
      </c>
      <c r="K4" s="43" t="s">
        <v>40</v>
      </c>
      <c r="L4" s="6" t="s">
        <v>32</v>
      </c>
      <c r="M4" s="4" t="s">
        <v>31</v>
      </c>
      <c r="N4" s="4" t="s">
        <v>39</v>
      </c>
      <c r="O4" s="7" t="s">
        <v>32</v>
      </c>
      <c r="P4" s="8" t="s">
        <v>31</v>
      </c>
    </row>
    <row r="5" spans="2:27">
      <c r="B5" s="28" t="s">
        <v>1</v>
      </c>
      <c r="C5" s="29"/>
      <c r="D5" s="30"/>
      <c r="E5" s="30"/>
      <c r="F5" s="12"/>
      <c r="G5" s="30"/>
      <c r="H5" s="12"/>
      <c r="I5" s="30"/>
      <c r="J5" s="30"/>
      <c r="K5" s="30"/>
      <c r="L5" s="12"/>
      <c r="M5" s="30"/>
      <c r="N5" s="30"/>
      <c r="O5" s="12"/>
      <c r="P5" s="30"/>
    </row>
    <row r="6" spans="2:27">
      <c r="B6" s="31" t="s">
        <v>2</v>
      </c>
      <c r="C6" s="29" t="s">
        <v>3</v>
      </c>
      <c r="D6" s="30"/>
      <c r="E6" s="30"/>
      <c r="F6" s="12"/>
      <c r="G6" s="30"/>
      <c r="H6" s="12"/>
      <c r="I6" s="30"/>
      <c r="J6" s="30"/>
      <c r="K6" s="30"/>
      <c r="L6" s="12"/>
      <c r="M6" s="30"/>
      <c r="N6" s="30"/>
      <c r="O6" s="12"/>
      <c r="P6" s="30"/>
    </row>
    <row r="7" spans="2:27">
      <c r="B7" s="32" t="s">
        <v>4</v>
      </c>
      <c r="C7" s="29"/>
      <c r="D7" s="30">
        <v>2.36</v>
      </c>
      <c r="E7" s="30">
        <v>2.56</v>
      </c>
      <c r="F7" s="12">
        <v>1.0110112359550563</v>
      </c>
      <c r="G7" s="30">
        <v>2.59</v>
      </c>
      <c r="H7" s="12">
        <v>1.0036195752539243</v>
      </c>
      <c r="I7" s="30">
        <v>2.61</v>
      </c>
      <c r="J7" s="30">
        <v>2.36</v>
      </c>
      <c r="K7" s="30">
        <v>2.36</v>
      </c>
      <c r="L7" s="12">
        <v>0.99427737226277368</v>
      </c>
      <c r="M7" s="30">
        <v>2.35</v>
      </c>
      <c r="N7" s="30">
        <v>2.57</v>
      </c>
      <c r="O7" s="12">
        <v>1.0021617647058823</v>
      </c>
      <c r="P7" s="30">
        <v>2.36</v>
      </c>
      <c r="Q7" s="27" t="str">
        <f>$B$6&amp;"_"&amp;B7</f>
        <v>CCOMF_BTS</v>
      </c>
      <c r="T7" s="67">
        <f>D7-Cargos_VAD_y_PT_Sin_Suspensión!D7</f>
        <v>-0.20000000000000018</v>
      </c>
      <c r="U7" s="67">
        <f>E7-Cargos_VAD_y_PT_Sin_Suspensión!E7</f>
        <v>0</v>
      </c>
      <c r="V7" s="67">
        <f>G7-Cargos_VAD_y_PT_Sin_Suspensión!G7</f>
        <v>0</v>
      </c>
      <c r="W7" s="67">
        <f>I7-Cargos_VAD_y_PT_Sin_Suspensión!I7</f>
        <v>9.9999999999997868E-3</v>
      </c>
      <c r="X7" s="67">
        <f>J7-Cargos_VAD_y_PT_Sin_Suspensión!J7</f>
        <v>-0.24000000000000021</v>
      </c>
      <c r="Y7" s="67">
        <f>K7-Cargos_VAD_y_PT_Sin_Suspensión!K7</f>
        <v>-0.25</v>
      </c>
      <c r="Z7" s="67">
        <f>N7-Cargos_VAD_y_PT_Sin_Suspensión!N7</f>
        <v>-3.0000000000000249E-2</v>
      </c>
      <c r="AA7" s="67">
        <f>P7-Cargos_VAD_y_PT_Sin_Suspensión!P7</f>
        <v>-0.25</v>
      </c>
    </row>
    <row r="8" spans="2:27">
      <c r="B8" s="32" t="s">
        <v>5</v>
      </c>
      <c r="C8" s="29"/>
      <c r="D8" s="12"/>
      <c r="E8" s="12"/>
      <c r="F8" s="12">
        <v>1.0110112359550563</v>
      </c>
      <c r="G8" s="12"/>
      <c r="H8" s="12">
        <v>1.0036195752539243</v>
      </c>
      <c r="I8" s="12"/>
      <c r="J8" s="12"/>
      <c r="K8" s="12"/>
      <c r="L8" s="12">
        <v>0.99427737226277368</v>
      </c>
      <c r="M8" s="12"/>
      <c r="N8" s="12"/>
      <c r="O8" s="12">
        <v>1.0021617647058823</v>
      </c>
      <c r="P8" s="12"/>
      <c r="Q8" s="27" t="str">
        <f t="shared" ref="Q8:Q16" si="0">$B$6&amp;"_"&amp;B8</f>
        <v>CCOMF_BTS Prepago</v>
      </c>
      <c r="T8" s="67">
        <f>D8-Cargos_VAD_y_PT_Sin_Suspensión!D8</f>
        <v>0</v>
      </c>
      <c r="U8" s="67">
        <f>E8-Cargos_VAD_y_PT_Sin_Suspensión!E8</f>
        <v>0</v>
      </c>
      <c r="V8" s="67">
        <f>G8-Cargos_VAD_y_PT_Sin_Suspensión!G8</f>
        <v>0</v>
      </c>
      <c r="W8" s="67">
        <f>I8-Cargos_VAD_y_PT_Sin_Suspensión!I8</f>
        <v>0</v>
      </c>
      <c r="X8" s="67">
        <f>J8-Cargos_VAD_y_PT_Sin_Suspensión!J8</f>
        <v>0</v>
      </c>
      <c r="Y8" s="67">
        <f>K8-Cargos_VAD_y_PT_Sin_Suspensión!K8</f>
        <v>0</v>
      </c>
      <c r="Z8" s="67">
        <f>N8-Cargos_VAD_y_PT_Sin_Suspensión!N8</f>
        <v>0</v>
      </c>
      <c r="AA8" s="67">
        <f>P8-Cargos_VAD_y_PT_Sin_Suspensión!P8</f>
        <v>0</v>
      </c>
    </row>
    <row r="9" spans="2:27">
      <c r="B9" s="33" t="s">
        <v>6</v>
      </c>
      <c r="C9" s="29"/>
      <c r="D9" s="30">
        <v>2.36</v>
      </c>
      <c r="E9" s="30">
        <v>2.56</v>
      </c>
      <c r="F9" s="12">
        <v>1.0110112359550563</v>
      </c>
      <c r="G9" s="30">
        <v>2.59</v>
      </c>
      <c r="H9" s="12">
        <v>1.0036195752539243</v>
      </c>
      <c r="I9" s="30">
        <v>2.61</v>
      </c>
      <c r="J9" s="30">
        <v>2.36</v>
      </c>
      <c r="K9" s="30">
        <v>2.36</v>
      </c>
      <c r="L9" s="12">
        <v>0.99427737226277368</v>
      </c>
      <c r="M9" s="30">
        <v>2.35</v>
      </c>
      <c r="N9" s="30">
        <v>2.57</v>
      </c>
      <c r="O9" s="12">
        <v>1.0021617647058823</v>
      </c>
      <c r="P9" s="30">
        <v>2.36</v>
      </c>
      <c r="Q9" s="27" t="str">
        <f t="shared" si="0"/>
        <v>CCOMF_BTSH</v>
      </c>
      <c r="T9" s="67">
        <f>D9-Cargos_VAD_y_PT_Sin_Suspensión!D9</f>
        <v>-0.20000000000000018</v>
      </c>
      <c r="U9" s="67">
        <f>E9-Cargos_VAD_y_PT_Sin_Suspensión!E9</f>
        <v>0</v>
      </c>
      <c r="V9" s="67">
        <f>G9-Cargos_VAD_y_PT_Sin_Suspensión!G9</f>
        <v>0</v>
      </c>
      <c r="W9" s="67">
        <f>I9-Cargos_VAD_y_PT_Sin_Suspensión!I9</f>
        <v>9.9999999999997868E-3</v>
      </c>
      <c r="X9" s="67">
        <f>J9-Cargos_VAD_y_PT_Sin_Suspensión!J9</f>
        <v>-0.24000000000000021</v>
      </c>
      <c r="Y9" s="67">
        <f>K9-Cargos_VAD_y_PT_Sin_Suspensión!K9</f>
        <v>-0.25</v>
      </c>
      <c r="Z9" s="67">
        <f>N9-Cargos_VAD_y_PT_Sin_Suspensión!N9</f>
        <v>-3.0000000000000249E-2</v>
      </c>
      <c r="AA9" s="67">
        <f>P9-Cargos_VAD_y_PT_Sin_Suspensión!P9</f>
        <v>-0.25</v>
      </c>
    </row>
    <row r="10" spans="2:27">
      <c r="B10" s="32" t="s">
        <v>7</v>
      </c>
      <c r="C10" s="29"/>
      <c r="D10" s="30">
        <v>5.0599999999999996</v>
      </c>
      <c r="E10" s="30">
        <v>5.48</v>
      </c>
      <c r="F10" s="12">
        <v>1.0110112359550563</v>
      </c>
      <c r="G10" s="30">
        <v>5.54</v>
      </c>
      <c r="H10" s="12">
        <v>1.0036195752539243</v>
      </c>
      <c r="I10" s="30">
        <v>5.5799999999999992</v>
      </c>
      <c r="J10" s="30">
        <v>5.0599999999999996</v>
      </c>
      <c r="K10" s="30">
        <v>5.0599999999999996</v>
      </c>
      <c r="L10" s="12">
        <v>0.99427737226277368</v>
      </c>
      <c r="M10" s="30">
        <v>5.03</v>
      </c>
      <c r="N10" s="30">
        <v>5.5</v>
      </c>
      <c r="O10" s="12">
        <v>1.0021617647058823</v>
      </c>
      <c r="P10" s="30">
        <v>5.04</v>
      </c>
      <c r="Q10" s="27" t="str">
        <f t="shared" si="0"/>
        <v>CCOMF_BTD</v>
      </c>
      <c r="T10" s="67">
        <f>D10-Cargos_VAD_y_PT_Sin_Suspensión!D10</f>
        <v>-0.42000000000000082</v>
      </c>
      <c r="U10" s="67">
        <f>E10-Cargos_VAD_y_PT_Sin_Suspensión!E10</f>
        <v>0</v>
      </c>
      <c r="V10" s="67">
        <f>G10-Cargos_VAD_y_PT_Sin_Suspensión!G10</f>
        <v>0</v>
      </c>
      <c r="W10" s="67">
        <f>I10-Cargos_VAD_y_PT_Sin_Suspensión!I10</f>
        <v>1.9999999999999574E-2</v>
      </c>
      <c r="X10" s="67">
        <f>J10-Cargos_VAD_y_PT_Sin_Suspensión!J10</f>
        <v>-0.5</v>
      </c>
      <c r="Y10" s="67">
        <f>K10-Cargos_VAD_y_PT_Sin_Suspensión!K10</f>
        <v>-0.53000000000000025</v>
      </c>
      <c r="Z10" s="67">
        <f>N10-Cargos_VAD_y_PT_Sin_Suspensión!N10</f>
        <v>-5.9999999999999609E-2</v>
      </c>
      <c r="AA10" s="67">
        <f>P10-Cargos_VAD_y_PT_Sin_Suspensión!P10</f>
        <v>-0.53000000000000025</v>
      </c>
    </row>
    <row r="11" spans="2:27">
      <c r="B11" s="32" t="s">
        <v>8</v>
      </c>
      <c r="C11" s="29"/>
      <c r="D11" s="30">
        <v>5.0599999999999996</v>
      </c>
      <c r="E11" s="30">
        <v>5.48</v>
      </c>
      <c r="F11" s="12">
        <v>1.0110112359550563</v>
      </c>
      <c r="G11" s="30">
        <v>5.54</v>
      </c>
      <c r="H11" s="12">
        <v>1.0036195752539243</v>
      </c>
      <c r="I11" s="30">
        <v>5.5799999999999992</v>
      </c>
      <c r="J11" s="30">
        <v>5.0599999999999996</v>
      </c>
      <c r="K11" s="30">
        <v>5.0599999999999996</v>
      </c>
      <c r="L11" s="12">
        <v>0.99427737226277368</v>
      </c>
      <c r="M11" s="30">
        <v>5.03</v>
      </c>
      <c r="N11" s="30">
        <v>5.5</v>
      </c>
      <c r="O11" s="12">
        <v>1.0021617647058823</v>
      </c>
      <c r="P11" s="30">
        <v>5.04</v>
      </c>
      <c r="Q11" s="27" t="str">
        <f t="shared" si="0"/>
        <v>CCOMF_BTH</v>
      </c>
      <c r="T11" s="67">
        <f>D11-Cargos_VAD_y_PT_Sin_Suspensión!D11</f>
        <v>-0.42000000000000082</v>
      </c>
      <c r="U11" s="67">
        <f>E11-Cargos_VAD_y_PT_Sin_Suspensión!E11</f>
        <v>0</v>
      </c>
      <c r="V11" s="67">
        <f>G11-Cargos_VAD_y_PT_Sin_Suspensión!G11</f>
        <v>0</v>
      </c>
      <c r="W11" s="67">
        <f>I11-Cargos_VAD_y_PT_Sin_Suspensión!I11</f>
        <v>1.9999999999999574E-2</v>
      </c>
      <c r="X11" s="67">
        <f>J11-Cargos_VAD_y_PT_Sin_Suspensión!J11</f>
        <v>-0.5</v>
      </c>
      <c r="Y11" s="67">
        <f>K11-Cargos_VAD_y_PT_Sin_Suspensión!K11</f>
        <v>-0.53000000000000025</v>
      </c>
      <c r="Z11" s="67">
        <f>N11-Cargos_VAD_y_PT_Sin_Suspensión!N11</f>
        <v>-5.9999999999999609E-2</v>
      </c>
      <c r="AA11" s="67">
        <f>P11-Cargos_VAD_y_PT_Sin_Suspensión!P11</f>
        <v>-0.53000000000000025</v>
      </c>
    </row>
    <row r="12" spans="2:27">
      <c r="B12" s="32" t="s">
        <v>9</v>
      </c>
      <c r="C12" s="29"/>
      <c r="D12" s="30">
        <v>9.09</v>
      </c>
      <c r="E12" s="30">
        <v>9.85</v>
      </c>
      <c r="F12" s="12">
        <v>1.0110112359550563</v>
      </c>
      <c r="G12" s="30">
        <v>9.9600000000000009</v>
      </c>
      <c r="H12" s="12">
        <v>1.0036195752539243</v>
      </c>
      <c r="I12" s="30">
        <v>10.039999999999999</v>
      </c>
      <c r="J12" s="30">
        <v>9.09</v>
      </c>
      <c r="K12" s="30">
        <v>9.09</v>
      </c>
      <c r="L12" s="12">
        <v>0.99427737226277368</v>
      </c>
      <c r="M12" s="30">
        <v>9.0399999999999991</v>
      </c>
      <c r="N12" s="30">
        <v>9.89</v>
      </c>
      <c r="O12" s="12">
        <v>1.0021617647058823</v>
      </c>
      <c r="P12" s="30">
        <v>9.06</v>
      </c>
      <c r="Q12" s="27" t="str">
        <f t="shared" si="0"/>
        <v>CCOMF_MTD</v>
      </c>
      <c r="T12" s="67">
        <f>D12-Cargos_VAD_y_PT_Sin_Suspensión!D12</f>
        <v>-0.75999999999999979</v>
      </c>
      <c r="U12" s="67">
        <f>E12-Cargos_VAD_y_PT_Sin_Suspensión!E12</f>
        <v>0</v>
      </c>
      <c r="V12" s="67">
        <f>G12-Cargos_VAD_y_PT_Sin_Suspensión!G12</f>
        <v>0</v>
      </c>
      <c r="W12" s="67">
        <f>I12-Cargos_VAD_y_PT_Sin_Suspensión!I12</f>
        <v>3.9999999999999147E-2</v>
      </c>
      <c r="X12" s="67">
        <f>J12-Cargos_VAD_y_PT_Sin_Suspensión!J12</f>
        <v>-0.91000000000000014</v>
      </c>
      <c r="Y12" s="67">
        <f>K12-Cargos_VAD_y_PT_Sin_Suspensión!K12</f>
        <v>-0.97000000000000064</v>
      </c>
      <c r="Z12" s="67">
        <f>N12-Cargos_VAD_y_PT_Sin_Suspensión!N12</f>
        <v>-0.10999999999999943</v>
      </c>
      <c r="AA12" s="67">
        <f>P12-Cargos_VAD_y_PT_Sin_Suspensión!P12</f>
        <v>-0.95999999999999908</v>
      </c>
    </row>
    <row r="13" spans="2:27">
      <c r="B13" s="32" t="s">
        <v>10</v>
      </c>
      <c r="C13" s="29"/>
      <c r="D13" s="30">
        <v>9.09</v>
      </c>
      <c r="E13" s="30">
        <v>9.85</v>
      </c>
      <c r="F13" s="12">
        <v>1.0110112359550563</v>
      </c>
      <c r="G13" s="30">
        <v>9.9600000000000009</v>
      </c>
      <c r="H13" s="12">
        <v>1.0036195752539243</v>
      </c>
      <c r="I13" s="30">
        <v>10.039999999999999</v>
      </c>
      <c r="J13" s="30">
        <v>9.09</v>
      </c>
      <c r="K13" s="30">
        <v>9.09</v>
      </c>
      <c r="L13" s="12">
        <v>0.99427737226277368</v>
      </c>
      <c r="M13" s="30">
        <v>9.0399999999999991</v>
      </c>
      <c r="N13" s="30">
        <v>9.89</v>
      </c>
      <c r="O13" s="12">
        <v>1.0021617647058823</v>
      </c>
      <c r="P13" s="30">
        <v>9.06</v>
      </c>
      <c r="Q13" s="27" t="str">
        <f t="shared" si="0"/>
        <v>CCOMF_MTH</v>
      </c>
      <c r="T13" s="67">
        <f>D13-Cargos_VAD_y_PT_Sin_Suspensión!D13</f>
        <v>-0.75999999999999979</v>
      </c>
      <c r="U13" s="67">
        <f>E13-Cargos_VAD_y_PT_Sin_Suspensión!E13</f>
        <v>0</v>
      </c>
      <c r="V13" s="67">
        <f>G13-Cargos_VAD_y_PT_Sin_Suspensión!G13</f>
        <v>0</v>
      </c>
      <c r="W13" s="67">
        <f>I13-Cargos_VAD_y_PT_Sin_Suspensión!I13</f>
        <v>3.9999999999999147E-2</v>
      </c>
      <c r="X13" s="67">
        <f>J13-Cargos_VAD_y_PT_Sin_Suspensión!J13</f>
        <v>-0.91000000000000014</v>
      </c>
      <c r="Y13" s="67">
        <f>K13-Cargos_VAD_y_PT_Sin_Suspensión!K13</f>
        <v>-0.97000000000000064</v>
      </c>
      <c r="Z13" s="67">
        <f>N13-Cargos_VAD_y_PT_Sin_Suspensión!N13</f>
        <v>-0.10999999999999943</v>
      </c>
      <c r="AA13" s="67">
        <f>P13-Cargos_VAD_y_PT_Sin_Suspensión!P13</f>
        <v>-0.95999999999999908</v>
      </c>
    </row>
    <row r="14" spans="2:27">
      <c r="B14" s="32" t="s">
        <v>11</v>
      </c>
      <c r="C14" s="29"/>
      <c r="D14" s="30">
        <v>9.09</v>
      </c>
      <c r="E14" s="30">
        <v>9.85</v>
      </c>
      <c r="F14" s="12">
        <v>1.0110112359550563</v>
      </c>
      <c r="G14" s="30">
        <v>9.9600000000000009</v>
      </c>
      <c r="H14" s="12">
        <v>1.0036195752539243</v>
      </c>
      <c r="I14" s="30">
        <v>10.039999999999999</v>
      </c>
      <c r="J14" s="30">
        <v>9.09</v>
      </c>
      <c r="K14" s="30">
        <v>9.09</v>
      </c>
      <c r="L14" s="12">
        <v>0.99427737226277368</v>
      </c>
      <c r="M14" s="30">
        <v>9.0399999999999991</v>
      </c>
      <c r="N14" s="30">
        <v>9.89</v>
      </c>
      <c r="O14" s="12">
        <v>1.0021617647058823</v>
      </c>
      <c r="P14" s="30">
        <v>9.06</v>
      </c>
      <c r="Q14" s="27" t="str">
        <f t="shared" si="0"/>
        <v>CCOMF_ATD</v>
      </c>
      <c r="T14" s="67">
        <f>D14-Cargos_VAD_y_PT_Sin_Suspensión!D14</f>
        <v>-0.75999999999999979</v>
      </c>
      <c r="U14" s="67">
        <f>E14-Cargos_VAD_y_PT_Sin_Suspensión!E14</f>
        <v>0</v>
      </c>
      <c r="V14" s="67">
        <f>G14-Cargos_VAD_y_PT_Sin_Suspensión!G14</f>
        <v>0</v>
      </c>
      <c r="W14" s="67">
        <f>I14-Cargos_VAD_y_PT_Sin_Suspensión!I14</f>
        <v>3.9999999999999147E-2</v>
      </c>
      <c r="X14" s="67">
        <f>J14-Cargos_VAD_y_PT_Sin_Suspensión!J14</f>
        <v>-0.91000000000000014</v>
      </c>
      <c r="Y14" s="67">
        <f>K14-Cargos_VAD_y_PT_Sin_Suspensión!K14</f>
        <v>-0.97000000000000064</v>
      </c>
      <c r="Z14" s="67">
        <f>N14-Cargos_VAD_y_PT_Sin_Suspensión!N14</f>
        <v>-0.10999999999999943</v>
      </c>
      <c r="AA14" s="67">
        <f>P14-Cargos_VAD_y_PT_Sin_Suspensión!P14</f>
        <v>-0.95999999999999908</v>
      </c>
    </row>
    <row r="15" spans="2:27">
      <c r="B15" s="32" t="s">
        <v>12</v>
      </c>
      <c r="C15" s="29"/>
      <c r="D15" s="30">
        <v>9.09</v>
      </c>
      <c r="E15" s="30">
        <v>9.85</v>
      </c>
      <c r="F15" s="12">
        <v>1.0110112359550563</v>
      </c>
      <c r="G15" s="30">
        <v>9.9600000000000009</v>
      </c>
      <c r="H15" s="12">
        <v>1.0036195752539243</v>
      </c>
      <c r="I15" s="30">
        <v>10.039999999999999</v>
      </c>
      <c r="J15" s="30">
        <v>9.09</v>
      </c>
      <c r="K15" s="30">
        <v>9.09</v>
      </c>
      <c r="L15" s="12">
        <v>0.99427737226277368</v>
      </c>
      <c r="M15" s="30">
        <v>9.0399999999999991</v>
      </c>
      <c r="N15" s="30">
        <v>9.89</v>
      </c>
      <c r="O15" s="12">
        <v>1.0021617647058823</v>
      </c>
      <c r="P15" s="30">
        <v>9.06</v>
      </c>
      <c r="Q15" s="27" t="str">
        <f t="shared" si="0"/>
        <v>CCOMF_ATH</v>
      </c>
      <c r="T15" s="67">
        <f>D15-Cargos_VAD_y_PT_Sin_Suspensión!D15</f>
        <v>-0.75999999999999979</v>
      </c>
      <c r="U15" s="67">
        <f>E15-Cargos_VAD_y_PT_Sin_Suspensión!E15</f>
        <v>0</v>
      </c>
      <c r="V15" s="67">
        <f>G15-Cargos_VAD_y_PT_Sin_Suspensión!G15</f>
        <v>0</v>
      </c>
      <c r="W15" s="67">
        <f>I15-Cargos_VAD_y_PT_Sin_Suspensión!I15</f>
        <v>3.9999999999999147E-2</v>
      </c>
      <c r="X15" s="67">
        <f>J15-Cargos_VAD_y_PT_Sin_Suspensión!J15</f>
        <v>-0.91000000000000014</v>
      </c>
      <c r="Y15" s="67">
        <f>K15-Cargos_VAD_y_PT_Sin_Suspensión!K15</f>
        <v>-0.97000000000000064</v>
      </c>
      <c r="Z15" s="67">
        <f>N15-Cargos_VAD_y_PT_Sin_Suspensión!N15</f>
        <v>-0.10999999999999943</v>
      </c>
      <c r="AA15" s="67">
        <f>P15-Cargos_VAD_y_PT_Sin_Suspensión!P15</f>
        <v>-0.95999999999999908</v>
      </c>
    </row>
    <row r="16" spans="2:27">
      <c r="B16" s="32" t="s">
        <v>75</v>
      </c>
      <c r="C16" s="29"/>
      <c r="D16" s="30">
        <f>D131</f>
        <v>4.55</v>
      </c>
      <c r="E16" s="30">
        <f>E131</f>
        <v>4.93</v>
      </c>
      <c r="F16" s="12"/>
      <c r="G16" s="30">
        <f>G131</f>
        <v>4.9800000000000004</v>
      </c>
      <c r="H16" s="12"/>
      <c r="I16" s="30">
        <f>I131</f>
        <v>5.0199999999999996</v>
      </c>
      <c r="J16" s="30">
        <f t="shared" ref="J16:K16" si="1">J131</f>
        <v>4.55</v>
      </c>
      <c r="K16" s="30">
        <f t="shared" si="1"/>
        <v>4.55</v>
      </c>
      <c r="L16" s="12"/>
      <c r="M16" s="30">
        <f t="shared" ref="M16:N16" si="2">M131</f>
        <v>0</v>
      </c>
      <c r="N16" s="30">
        <f t="shared" si="2"/>
        <v>4.95</v>
      </c>
      <c r="O16" s="12"/>
      <c r="P16" s="30">
        <f>P131</f>
        <v>4.53</v>
      </c>
      <c r="Q16" s="27" t="str">
        <f t="shared" si="0"/>
        <v>CCOMF_EDEMET</v>
      </c>
      <c r="T16" s="67">
        <f>D16-Cargos_VAD_y_PT_Sin_Suspensión!D16</f>
        <v>-0.37999999999999989</v>
      </c>
      <c r="U16" s="67">
        <f>E16-Cargos_VAD_y_PT_Sin_Suspensión!E16</f>
        <v>0</v>
      </c>
      <c r="V16" s="67">
        <f>G16-Cargos_VAD_y_PT_Sin_Suspensión!G16</f>
        <v>0</v>
      </c>
      <c r="W16" s="67">
        <f>I16-Cargos_VAD_y_PT_Sin_Suspensión!I16</f>
        <v>1.9999999999999574E-2</v>
      </c>
      <c r="X16" s="67">
        <f>J16-Cargos_VAD_y_PT_Sin_Suspensión!J16</f>
        <v>-0.45000000000000018</v>
      </c>
      <c r="Y16" s="67">
        <f>K16-Cargos_VAD_y_PT_Sin_Suspensión!K16</f>
        <v>-0.48000000000000043</v>
      </c>
      <c r="Z16" s="67">
        <f>N16-Cargos_VAD_y_PT_Sin_Suspensión!N16</f>
        <v>-4.9999999999999822E-2</v>
      </c>
      <c r="AA16" s="67">
        <f>P16-Cargos_VAD_y_PT_Sin_Suspensión!P16</f>
        <v>-0.47999999999999954</v>
      </c>
    </row>
    <row r="17" spans="2:27">
      <c r="B17" s="31" t="s">
        <v>13</v>
      </c>
      <c r="C17" s="29" t="s">
        <v>14</v>
      </c>
      <c r="D17" s="30"/>
      <c r="E17" s="30"/>
      <c r="F17" s="12"/>
      <c r="G17" s="30"/>
      <c r="H17" s="12"/>
      <c r="I17" s="30"/>
      <c r="J17" s="30"/>
      <c r="K17" s="30"/>
      <c r="L17" s="12"/>
      <c r="M17" s="30"/>
      <c r="N17" s="30"/>
      <c r="O17" s="12"/>
      <c r="P17" s="30"/>
    </row>
    <row r="18" spans="2:27">
      <c r="B18" s="32" t="s">
        <v>4</v>
      </c>
      <c r="C18" s="29"/>
      <c r="D18" s="12">
        <v>1.601E-2</v>
      </c>
      <c r="E18" s="12">
        <v>1.5610000000000001E-2</v>
      </c>
      <c r="F18" s="12">
        <v>1.0110112359550563</v>
      </c>
      <c r="G18" s="12">
        <v>1.5779999999999999E-2</v>
      </c>
      <c r="H18" s="12">
        <v>1.0036195752539243</v>
      </c>
      <c r="I18" s="12">
        <v>1.5910000000000001E-2</v>
      </c>
      <c r="J18" s="12">
        <v>1.601E-2</v>
      </c>
      <c r="K18" s="12">
        <v>1.601E-2</v>
      </c>
      <c r="L18" s="12">
        <v>0.99427737226277368</v>
      </c>
      <c r="M18" s="12">
        <v>1.592E-2</v>
      </c>
      <c r="N18" s="12">
        <v>1.7420000000000001E-2</v>
      </c>
      <c r="O18" s="12">
        <v>1.0021617647058823</v>
      </c>
      <c r="P18" s="12">
        <v>1.5949999999999999E-2</v>
      </c>
      <c r="Q18" s="27" t="str">
        <f>$B$17&amp;"_"&amp;B18</f>
        <v>CCOMV_BTS</v>
      </c>
      <c r="T18" s="67">
        <f>D18-Cargos_VAD_y_PT_Sin_Suspensión!D18</f>
        <v>3.9999999999999931E-4</v>
      </c>
      <c r="U18" s="67">
        <f>E18-Cargos_VAD_y_PT_Sin_Suspensión!E18</f>
        <v>0</v>
      </c>
      <c r="V18" s="67">
        <f>G18-Cargos_VAD_y_PT_Sin_Suspensión!G18</f>
        <v>0</v>
      </c>
      <c r="W18" s="67">
        <f>I18-Cargos_VAD_y_PT_Sin_Suspensión!I18</f>
        <v>7.0000000000000617E-5</v>
      </c>
      <c r="X18" s="67">
        <f>J18-Cargos_VAD_y_PT_Sin_Suspensión!J18</f>
        <v>1.7000000000000001E-4</v>
      </c>
      <c r="Y18" s="67">
        <f>K18-Cargos_VAD_y_PT_Sin_Suspensión!K18</f>
        <v>8.000000000000021E-5</v>
      </c>
      <c r="Z18" s="67">
        <f>N18-Cargos_VAD_y_PT_Sin_Suspensión!N18</f>
        <v>1.5800000000000015E-3</v>
      </c>
      <c r="AA18" s="67">
        <f>P18-Cargos_VAD_y_PT_Sin_Suspensión!P18</f>
        <v>8.000000000000021E-5</v>
      </c>
    </row>
    <row r="19" spans="2:27">
      <c r="B19" s="32" t="s">
        <v>5</v>
      </c>
      <c r="C19" s="29"/>
      <c r="D19" s="12">
        <v>1.8509999999999999E-2</v>
      </c>
      <c r="E19" s="12">
        <v>2.1819999999999999E-2</v>
      </c>
      <c r="F19" s="12">
        <v>1.0110112359550563</v>
      </c>
      <c r="G19" s="12">
        <v>2.206E-2</v>
      </c>
      <c r="H19" s="12">
        <v>1.0036195752539243</v>
      </c>
      <c r="I19" s="12">
        <v>2.2239999999999999E-2</v>
      </c>
      <c r="J19" s="12">
        <v>1.8509999999999999E-2</v>
      </c>
      <c r="K19" s="12">
        <v>1.8509999999999999E-2</v>
      </c>
      <c r="L19" s="12">
        <v>0.99427737226277368</v>
      </c>
      <c r="M19" s="12">
        <v>1.84E-2</v>
      </c>
      <c r="N19" s="12">
        <v>2.0129999999999999E-2</v>
      </c>
      <c r="O19" s="12">
        <v>1.0021617647058823</v>
      </c>
      <c r="P19" s="12">
        <v>1.8440000000000002E-2</v>
      </c>
      <c r="Q19" s="27" t="str">
        <f t="shared" ref="Q19:Q27" si="3">$B$17&amp;"_"&amp;B19</f>
        <v>CCOMV_BTS Prepago</v>
      </c>
      <c r="T19" s="67">
        <f>D19-Cargos_VAD_y_PT_Sin_Suspensión!D19</f>
        <v>-3.3100000000000004E-3</v>
      </c>
      <c r="U19" s="67">
        <f>E19-Cargos_VAD_y_PT_Sin_Suspensión!E19</f>
        <v>0</v>
      </c>
      <c r="V19" s="67">
        <f>G19-Cargos_VAD_y_PT_Sin_Suspensión!G19</f>
        <v>0</v>
      </c>
      <c r="W19" s="67">
        <f>I19-Cargos_VAD_y_PT_Sin_Suspensión!I19</f>
        <v>9.9999999999999395E-5</v>
      </c>
      <c r="X19" s="67">
        <f>J19-Cargos_VAD_y_PT_Sin_Suspensión!J19</f>
        <v>-3.6300000000000013E-3</v>
      </c>
      <c r="Y19" s="67">
        <f>K19-Cargos_VAD_y_PT_Sin_Suspensión!K19</f>
        <v>-3.7600000000000029E-3</v>
      </c>
      <c r="Z19" s="67">
        <f>N19-Cargos_VAD_y_PT_Sin_Suspensión!N19</f>
        <v>-2.0100000000000014E-3</v>
      </c>
      <c r="AA19" s="67">
        <f>P19-Cargos_VAD_y_PT_Sin_Suspensión!P19</f>
        <v>-3.7499999999999999E-3</v>
      </c>
    </row>
    <row r="20" spans="2:27">
      <c r="B20" s="33" t="s">
        <v>6</v>
      </c>
      <c r="C20" s="29"/>
      <c r="D20" s="12">
        <v>1.601E-2</v>
      </c>
      <c r="E20" s="12">
        <v>4.471E-2</v>
      </c>
      <c r="F20" s="12">
        <v>1.0110112359550563</v>
      </c>
      <c r="G20" s="12">
        <v>4.5199999999999997E-2</v>
      </c>
      <c r="H20" s="12">
        <v>1.0036195752539243</v>
      </c>
      <c r="I20" s="12">
        <v>4.5559999999999996E-2</v>
      </c>
      <c r="J20" s="12">
        <v>1.601E-2</v>
      </c>
      <c r="K20" s="12">
        <v>1.601E-2</v>
      </c>
      <c r="L20" s="12">
        <v>0.99427737226277368</v>
      </c>
      <c r="M20" s="12">
        <v>1.592E-2</v>
      </c>
      <c r="N20" s="12">
        <v>1.7420000000000001E-2</v>
      </c>
      <c r="O20" s="12">
        <v>1.0021617647058823</v>
      </c>
      <c r="P20" s="12">
        <v>1.5949999999999999E-2</v>
      </c>
      <c r="Q20" s="27" t="str">
        <f t="shared" si="3"/>
        <v>CCOMV_BTSH</v>
      </c>
      <c r="T20" s="67">
        <f>D20-Cargos_VAD_y_PT_Sin_Suspensión!D20</f>
        <v>-2.87E-2</v>
      </c>
      <c r="U20" s="67">
        <f>E20-Cargos_VAD_y_PT_Sin_Suspensión!E20</f>
        <v>0</v>
      </c>
      <c r="V20" s="67">
        <f>G20-Cargos_VAD_y_PT_Sin_Suspensión!G20</f>
        <v>0</v>
      </c>
      <c r="W20" s="67">
        <f>I20-Cargos_VAD_y_PT_Sin_Suspensión!I20</f>
        <v>1.9999999999999879E-4</v>
      </c>
      <c r="X20" s="67">
        <f>J20-Cargos_VAD_y_PT_Sin_Suspensión!J20</f>
        <v>-2.9349999999999998E-2</v>
      </c>
      <c r="Y20" s="67">
        <f>K20-Cargos_VAD_y_PT_Sin_Suspensión!K20</f>
        <v>-2.9610000000000001E-2</v>
      </c>
      <c r="Z20" s="67">
        <f>N20-Cargos_VAD_y_PT_Sin_Suspensión!N20</f>
        <v>-2.7939999999999996E-2</v>
      </c>
      <c r="AA20" s="67">
        <f>P20-Cargos_VAD_y_PT_Sin_Suspensión!P20</f>
        <v>-2.9510000000000002E-2</v>
      </c>
    </row>
    <row r="21" spans="2:27">
      <c r="B21" s="32" t="s">
        <v>7</v>
      </c>
      <c r="C21" s="29"/>
      <c r="D21" s="12">
        <v>5.3699999999999998E-3</v>
      </c>
      <c r="E21" s="12">
        <v>5.5700000000000003E-3</v>
      </c>
      <c r="F21" s="12">
        <v>1.0110112359550563</v>
      </c>
      <c r="G21" s="12">
        <v>5.6299999999999996E-3</v>
      </c>
      <c r="H21" s="12">
        <v>1.0036195752539243</v>
      </c>
      <c r="I21" s="12">
        <v>5.6699999999999997E-3</v>
      </c>
      <c r="J21" s="12">
        <v>5.3699999999999998E-3</v>
      </c>
      <c r="K21" s="12">
        <v>5.3699999999999998E-3</v>
      </c>
      <c r="L21" s="12">
        <v>0.99427737226277368</v>
      </c>
      <c r="M21" s="12">
        <v>5.3400000000000001E-3</v>
      </c>
      <c r="N21" s="12">
        <v>5.8399999999999997E-3</v>
      </c>
      <c r="O21" s="12">
        <v>1.0021617647058823</v>
      </c>
      <c r="P21" s="12">
        <v>5.3499999999999997E-3</v>
      </c>
      <c r="Q21" s="27" t="str">
        <f t="shared" si="3"/>
        <v>CCOMV_BTD</v>
      </c>
      <c r="T21" s="67">
        <f>D21-Cargos_VAD_y_PT_Sin_Suspensión!D21</f>
        <v>-2.0000000000000052E-4</v>
      </c>
      <c r="U21" s="67">
        <f>E21-Cargos_VAD_y_PT_Sin_Suspensión!E21</f>
        <v>0</v>
      </c>
      <c r="V21" s="67">
        <f>G21-Cargos_VAD_y_PT_Sin_Suspensión!G21</f>
        <v>0</v>
      </c>
      <c r="W21" s="67">
        <f>I21-Cargos_VAD_y_PT_Sin_Suspensión!I21</f>
        <v>2.0000000000000052E-5</v>
      </c>
      <c r="X21" s="67">
        <f>J21-Cargos_VAD_y_PT_Sin_Suspensión!J21</f>
        <v>-2.7999999999999987E-4</v>
      </c>
      <c r="Y21" s="67">
        <f>K21-Cargos_VAD_y_PT_Sin_Suspensión!K21</f>
        <v>-3.1000000000000038E-4</v>
      </c>
      <c r="Z21" s="67">
        <f>N21-Cargos_VAD_y_PT_Sin_Suspensión!N21</f>
        <v>1.9000000000000006E-4</v>
      </c>
      <c r="AA21" s="67">
        <f>P21-Cargos_VAD_y_PT_Sin_Suspensión!P21</f>
        <v>-3.1000000000000038E-4</v>
      </c>
    </row>
    <row r="22" spans="2:27">
      <c r="B22" s="32" t="s">
        <v>8</v>
      </c>
      <c r="C22" s="29"/>
      <c r="D22" s="12">
        <v>5.3699999999999998E-3</v>
      </c>
      <c r="E22" s="12">
        <v>5.5700000000000003E-3</v>
      </c>
      <c r="F22" s="12">
        <v>1.0110112359550563</v>
      </c>
      <c r="G22" s="12">
        <v>5.6299999999999996E-3</v>
      </c>
      <c r="H22" s="12">
        <v>1.0036195752539243</v>
      </c>
      <c r="I22" s="12">
        <v>5.6699999999999997E-3</v>
      </c>
      <c r="J22" s="12">
        <v>5.3699999999999998E-3</v>
      </c>
      <c r="K22" s="12">
        <v>5.3699999999999998E-3</v>
      </c>
      <c r="L22" s="12">
        <v>0.99427737226277368</v>
      </c>
      <c r="M22" s="12">
        <v>5.3400000000000001E-3</v>
      </c>
      <c r="N22" s="12">
        <v>5.8399999999999997E-3</v>
      </c>
      <c r="O22" s="12">
        <v>1.0021617647058823</v>
      </c>
      <c r="P22" s="12">
        <v>5.3499999999999997E-3</v>
      </c>
      <c r="Q22" s="27" t="str">
        <f t="shared" si="3"/>
        <v>CCOMV_BTH</v>
      </c>
      <c r="T22" s="67">
        <f>D22-Cargos_VAD_y_PT_Sin_Suspensión!D22</f>
        <v>-2.0000000000000052E-4</v>
      </c>
      <c r="U22" s="67">
        <f>E22-Cargos_VAD_y_PT_Sin_Suspensión!E22</f>
        <v>0</v>
      </c>
      <c r="V22" s="67">
        <f>G22-Cargos_VAD_y_PT_Sin_Suspensión!G22</f>
        <v>0</v>
      </c>
      <c r="W22" s="67">
        <f>I22-Cargos_VAD_y_PT_Sin_Suspensión!I22</f>
        <v>2.0000000000000052E-5</v>
      </c>
      <c r="X22" s="67">
        <f>J22-Cargos_VAD_y_PT_Sin_Suspensión!J22</f>
        <v>-2.7999999999999987E-4</v>
      </c>
      <c r="Y22" s="67">
        <f>K22-Cargos_VAD_y_PT_Sin_Suspensión!K22</f>
        <v>-3.1000000000000038E-4</v>
      </c>
      <c r="Z22" s="67">
        <f>N22-Cargos_VAD_y_PT_Sin_Suspensión!N22</f>
        <v>1.9000000000000006E-4</v>
      </c>
      <c r="AA22" s="67">
        <f>P22-Cargos_VAD_y_PT_Sin_Suspensión!P22</f>
        <v>-3.1000000000000038E-4</v>
      </c>
    </row>
    <row r="23" spans="2:27">
      <c r="B23" s="32" t="s">
        <v>9</v>
      </c>
      <c r="C23" s="29"/>
      <c r="D23" s="12">
        <v>4.0299999999999997E-3</v>
      </c>
      <c r="E23" s="12">
        <v>4.8300000000000001E-3</v>
      </c>
      <c r="F23" s="12">
        <v>1.0110112359550563</v>
      </c>
      <c r="G23" s="12">
        <v>4.8799999999999998E-3</v>
      </c>
      <c r="H23" s="12">
        <v>1.0036195752539243</v>
      </c>
      <c r="I23" s="12">
        <v>4.9199999999999999E-3</v>
      </c>
      <c r="J23" s="12">
        <v>4.0299999999999997E-3</v>
      </c>
      <c r="K23" s="12">
        <v>4.0299999999999997E-3</v>
      </c>
      <c r="L23" s="12">
        <v>0.99427737226277368</v>
      </c>
      <c r="M23" s="12">
        <v>4.0099999999999997E-3</v>
      </c>
      <c r="N23" s="12">
        <v>4.3899999999999998E-3</v>
      </c>
      <c r="O23" s="12">
        <v>1.0021617647058823</v>
      </c>
      <c r="P23" s="12">
        <v>4.0200000000000001E-3</v>
      </c>
      <c r="Q23" s="27" t="str">
        <f t="shared" si="3"/>
        <v>CCOMV_MTD</v>
      </c>
      <c r="T23" s="67">
        <f>D23-Cargos_VAD_y_PT_Sin_Suspensión!D23</f>
        <v>-8.0000000000000036E-4</v>
      </c>
      <c r="U23" s="67">
        <f>E23-Cargos_VAD_y_PT_Sin_Suspensión!E23</f>
        <v>0</v>
      </c>
      <c r="V23" s="67">
        <f>G23-Cargos_VAD_y_PT_Sin_Suspensión!G23</f>
        <v>0</v>
      </c>
      <c r="W23" s="67">
        <f>I23-Cargos_VAD_y_PT_Sin_Suspensión!I23</f>
        <v>2.0000000000000052E-5</v>
      </c>
      <c r="X23" s="67">
        <f>J23-Cargos_VAD_y_PT_Sin_Suspensión!J23</f>
        <v>-8.7000000000000011E-4</v>
      </c>
      <c r="Y23" s="67">
        <f>K23-Cargos_VAD_y_PT_Sin_Suspensión!K23</f>
        <v>-9.0000000000000063E-4</v>
      </c>
      <c r="Z23" s="67">
        <f>N23-Cargos_VAD_y_PT_Sin_Suspensión!N23</f>
        <v>-5.1000000000000004E-4</v>
      </c>
      <c r="AA23" s="67">
        <f>P23-Cargos_VAD_y_PT_Sin_Suspensión!P23</f>
        <v>-8.9000000000000017E-4</v>
      </c>
    </row>
    <row r="24" spans="2:27">
      <c r="B24" s="32" t="s">
        <v>10</v>
      </c>
      <c r="C24" s="29"/>
      <c r="D24" s="12">
        <v>4.0299999999999997E-3</v>
      </c>
      <c r="E24" s="12">
        <v>4.8300000000000001E-3</v>
      </c>
      <c r="F24" s="12">
        <v>1.0110112359550563</v>
      </c>
      <c r="G24" s="12">
        <v>4.8799999999999998E-3</v>
      </c>
      <c r="H24" s="12">
        <v>1.0036195752539243</v>
      </c>
      <c r="I24" s="12">
        <v>4.9199999999999999E-3</v>
      </c>
      <c r="J24" s="12">
        <v>4.0299999999999997E-3</v>
      </c>
      <c r="K24" s="12">
        <v>4.0299999999999997E-3</v>
      </c>
      <c r="L24" s="12">
        <v>0.99427737226277368</v>
      </c>
      <c r="M24" s="12">
        <v>4.0099999999999997E-3</v>
      </c>
      <c r="N24" s="12">
        <v>4.3899999999999998E-3</v>
      </c>
      <c r="O24" s="12">
        <v>1.0021617647058823</v>
      </c>
      <c r="P24" s="12">
        <v>4.0200000000000001E-3</v>
      </c>
      <c r="Q24" s="27" t="str">
        <f t="shared" si="3"/>
        <v>CCOMV_MTH</v>
      </c>
      <c r="T24" s="67">
        <f>D24-Cargos_VAD_y_PT_Sin_Suspensión!D24</f>
        <v>-8.0000000000000036E-4</v>
      </c>
      <c r="U24" s="67">
        <f>E24-Cargos_VAD_y_PT_Sin_Suspensión!E24</f>
        <v>0</v>
      </c>
      <c r="V24" s="67">
        <f>G24-Cargos_VAD_y_PT_Sin_Suspensión!G24</f>
        <v>0</v>
      </c>
      <c r="W24" s="67">
        <f>I24-Cargos_VAD_y_PT_Sin_Suspensión!I24</f>
        <v>2.0000000000000052E-5</v>
      </c>
      <c r="X24" s="67">
        <f>J24-Cargos_VAD_y_PT_Sin_Suspensión!J24</f>
        <v>-8.7000000000000011E-4</v>
      </c>
      <c r="Y24" s="67">
        <f>K24-Cargos_VAD_y_PT_Sin_Suspensión!K24</f>
        <v>-9.0000000000000063E-4</v>
      </c>
      <c r="Z24" s="67">
        <f>N24-Cargos_VAD_y_PT_Sin_Suspensión!N24</f>
        <v>-5.1000000000000004E-4</v>
      </c>
      <c r="AA24" s="67">
        <f>P24-Cargos_VAD_y_PT_Sin_Suspensión!P24</f>
        <v>-8.9000000000000017E-4</v>
      </c>
    </row>
    <row r="25" spans="2:27">
      <c r="B25" s="32" t="s">
        <v>11</v>
      </c>
      <c r="C25" s="29"/>
      <c r="D25" s="12">
        <v>4.4000000000000002E-4</v>
      </c>
      <c r="E25" s="12">
        <v>5.1999999999999995E-4</v>
      </c>
      <c r="F25" s="12">
        <v>1.0110112359550563</v>
      </c>
      <c r="G25" s="12">
        <v>5.2999999999999998E-4</v>
      </c>
      <c r="H25" s="12">
        <v>1.0036195752539243</v>
      </c>
      <c r="I25" s="12">
        <v>5.2999999999999998E-4</v>
      </c>
      <c r="J25" s="12">
        <v>4.4000000000000002E-4</v>
      </c>
      <c r="K25" s="12">
        <v>4.4000000000000002E-4</v>
      </c>
      <c r="L25" s="12">
        <v>0.99427737226277368</v>
      </c>
      <c r="M25" s="12">
        <v>4.4000000000000002E-4</v>
      </c>
      <c r="N25" s="12">
        <v>4.8000000000000001E-4</v>
      </c>
      <c r="O25" s="12">
        <v>1.0021617647058823</v>
      </c>
      <c r="P25" s="12">
        <v>4.4000000000000002E-4</v>
      </c>
      <c r="Q25" s="27" t="str">
        <f t="shared" si="3"/>
        <v>CCOMV_ATD</v>
      </c>
      <c r="T25" s="67">
        <f>D25-Cargos_VAD_y_PT_Sin_Suspensión!D25</f>
        <v>-7.9999999999999939E-5</v>
      </c>
      <c r="U25" s="67">
        <f>E25-Cargos_VAD_y_PT_Sin_Suspensión!E25</f>
        <v>0</v>
      </c>
      <c r="V25" s="67">
        <f>G25-Cargos_VAD_y_PT_Sin_Suspensión!G25</f>
        <v>0</v>
      </c>
      <c r="W25" s="67">
        <f>I25-Cargos_VAD_y_PT_Sin_Suspensión!I25</f>
        <v>0</v>
      </c>
      <c r="X25" s="67">
        <f>J25-Cargos_VAD_y_PT_Sin_Suspensión!J25</f>
        <v>-8.9999999999999965E-5</v>
      </c>
      <c r="Y25" s="67">
        <f>K25-Cargos_VAD_y_PT_Sin_Suspensión!K25</f>
        <v>-8.9999999999999965E-5</v>
      </c>
      <c r="Z25" s="67">
        <f>N25-Cargos_VAD_y_PT_Sin_Suspensión!N25</f>
        <v>-4.9999999999999969E-5</v>
      </c>
      <c r="AA25" s="67">
        <f>P25-Cargos_VAD_y_PT_Sin_Suspensión!P25</f>
        <v>-8.9999999999999965E-5</v>
      </c>
    </row>
    <row r="26" spans="2:27">
      <c r="B26" s="32" t="s">
        <v>12</v>
      </c>
      <c r="C26" s="29"/>
      <c r="D26" s="12">
        <v>4.4000000000000002E-4</v>
      </c>
      <c r="E26" s="12">
        <v>5.1999999999999995E-4</v>
      </c>
      <c r="F26" s="12">
        <v>1.0110112359550563</v>
      </c>
      <c r="G26" s="12">
        <v>5.2999999999999998E-4</v>
      </c>
      <c r="H26" s="12">
        <v>1.0036195752539243</v>
      </c>
      <c r="I26" s="12">
        <v>5.2999999999999998E-4</v>
      </c>
      <c r="J26" s="12">
        <v>4.4000000000000002E-4</v>
      </c>
      <c r="K26" s="12">
        <v>4.4000000000000002E-4</v>
      </c>
      <c r="L26" s="12">
        <v>0.99427737226277368</v>
      </c>
      <c r="M26" s="12">
        <v>4.4000000000000002E-4</v>
      </c>
      <c r="N26" s="12">
        <v>4.8000000000000001E-4</v>
      </c>
      <c r="O26" s="12">
        <v>1.0021617647058823</v>
      </c>
      <c r="P26" s="12">
        <v>4.4000000000000002E-4</v>
      </c>
      <c r="Q26" s="27" t="str">
        <f t="shared" si="3"/>
        <v>CCOMV_ATH</v>
      </c>
      <c r="T26" s="67">
        <f>D26-Cargos_VAD_y_PT_Sin_Suspensión!D26</f>
        <v>-7.9999999999999939E-5</v>
      </c>
      <c r="U26" s="67">
        <f>E26-Cargos_VAD_y_PT_Sin_Suspensión!E26</f>
        <v>0</v>
      </c>
      <c r="V26" s="67">
        <f>G26-Cargos_VAD_y_PT_Sin_Suspensión!G26</f>
        <v>0</v>
      </c>
      <c r="W26" s="67">
        <f>I26-Cargos_VAD_y_PT_Sin_Suspensión!I26</f>
        <v>0</v>
      </c>
      <c r="X26" s="67">
        <f>J26-Cargos_VAD_y_PT_Sin_Suspensión!J26</f>
        <v>-8.9999999999999965E-5</v>
      </c>
      <c r="Y26" s="67">
        <f>K26-Cargos_VAD_y_PT_Sin_Suspensión!K26</f>
        <v>-8.9999999999999965E-5</v>
      </c>
      <c r="Z26" s="67">
        <f>N26-Cargos_VAD_y_PT_Sin_Suspensión!N26</f>
        <v>-4.9999999999999969E-5</v>
      </c>
      <c r="AA26" s="67">
        <f>P26-Cargos_VAD_y_PT_Sin_Suspensión!P26</f>
        <v>-8.9999999999999965E-5</v>
      </c>
    </row>
    <row r="27" spans="2:27">
      <c r="B27" s="32" t="s">
        <v>75</v>
      </c>
      <c r="C27" s="29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7" t="str">
        <f t="shared" si="3"/>
        <v>CCOMV_EDEMET</v>
      </c>
      <c r="T27" s="67">
        <f>D27-Cargos_VAD_y_PT_Sin_Suspensión!D27</f>
        <v>0</v>
      </c>
      <c r="U27" s="67">
        <f>E27-Cargos_VAD_y_PT_Sin_Suspensión!E27</f>
        <v>0</v>
      </c>
      <c r="V27" s="67">
        <f>G27-Cargos_VAD_y_PT_Sin_Suspensión!G27</f>
        <v>0</v>
      </c>
      <c r="W27" s="67">
        <f>I27-Cargos_VAD_y_PT_Sin_Suspensión!I27</f>
        <v>0</v>
      </c>
      <c r="X27" s="67">
        <f>J27-Cargos_VAD_y_PT_Sin_Suspensión!J27</f>
        <v>0</v>
      </c>
      <c r="Y27" s="67">
        <f>K27-Cargos_VAD_y_PT_Sin_Suspensión!K27</f>
        <v>0</v>
      </c>
      <c r="Z27" s="67">
        <f>N27-Cargos_VAD_y_PT_Sin_Suspensión!N27</f>
        <v>0</v>
      </c>
      <c r="AA27" s="67">
        <f>P27-Cargos_VAD_y_PT_Sin_Suspensión!P27</f>
        <v>0</v>
      </c>
    </row>
    <row r="28" spans="2:27">
      <c r="B28" s="28" t="s">
        <v>15</v>
      </c>
      <c r="C28" s="29"/>
      <c r="D28" s="13"/>
      <c r="E28" s="13"/>
      <c r="F28" s="12"/>
      <c r="G28" s="13"/>
      <c r="H28" s="12"/>
      <c r="I28" s="13"/>
      <c r="J28" s="13"/>
      <c r="K28" s="13"/>
      <c r="L28" s="12"/>
      <c r="M28" s="13"/>
      <c r="N28" s="13"/>
      <c r="O28" s="12"/>
      <c r="P28" s="13"/>
    </row>
    <row r="29" spans="2:27">
      <c r="B29" s="31" t="s">
        <v>16</v>
      </c>
      <c r="C29" s="29" t="s">
        <v>17</v>
      </c>
      <c r="D29" s="30"/>
      <c r="E29" s="30"/>
      <c r="F29" s="12"/>
      <c r="G29" s="30"/>
      <c r="H29" s="12"/>
      <c r="I29" s="30"/>
      <c r="J29" s="30"/>
      <c r="K29" s="30"/>
      <c r="L29" s="12"/>
      <c r="M29" s="30"/>
      <c r="N29" s="30"/>
      <c r="O29" s="12"/>
      <c r="P29" s="30"/>
    </row>
    <row r="30" spans="2:27">
      <c r="B30" s="32" t="s">
        <v>42</v>
      </c>
      <c r="C30" s="29"/>
      <c r="D30" s="12">
        <v>2.8479999999999998E-2</v>
      </c>
      <c r="E30" s="12">
        <v>3.9989999999999998E-2</v>
      </c>
      <c r="F30" s="12">
        <v>1.0070505617977528</v>
      </c>
      <c r="G30" s="12">
        <v>4.027E-2</v>
      </c>
      <c r="H30" s="12">
        <v>1.0023176361957526</v>
      </c>
      <c r="I30" s="12">
        <v>4.1340000000000002E-2</v>
      </c>
      <c r="J30" s="12">
        <v>2.8479999999999998E-2</v>
      </c>
      <c r="K30" s="12">
        <v>2.8479999999999998E-2</v>
      </c>
      <c r="L30" s="12">
        <v>0.99633576642335764</v>
      </c>
      <c r="M30" s="12">
        <v>2.8379999999999999E-2</v>
      </c>
      <c r="N30" s="12">
        <v>4.1860000000000001E-2</v>
      </c>
      <c r="O30" s="12">
        <v>1.0013841911764705</v>
      </c>
      <c r="P30" s="12">
        <v>2.8420000000000001E-2</v>
      </c>
      <c r="Q30" s="27" t="str">
        <f>$B$29&amp;"_"&amp;B30</f>
        <v>CD Energía_BTS Post y Prepago</v>
      </c>
      <c r="T30" s="67">
        <f>D30-Cargos_VAD_y_PT_Sin_Suspensión!D30</f>
        <v>-1.1509999999999999E-2</v>
      </c>
      <c r="U30" s="67">
        <f>E30-Cargos_VAD_y_PT_Sin_Suspensión!E30</f>
        <v>0</v>
      </c>
      <c r="V30" s="67">
        <f>G30-Cargos_VAD_y_PT_Sin_Suspensión!G30</f>
        <v>0</v>
      </c>
      <c r="W30" s="67">
        <f>I30-Cargos_VAD_y_PT_Sin_Suspensión!I30</f>
        <v>9.800000000000017E-4</v>
      </c>
      <c r="X30" s="67">
        <f>J30-Cargos_VAD_y_PT_Sin_Suspensión!J30</f>
        <v>-1.1880000000000002E-2</v>
      </c>
      <c r="Y30" s="67">
        <f>K30-Cargos_VAD_y_PT_Sin_Suspensión!K30</f>
        <v>-1.2029999999999999E-2</v>
      </c>
      <c r="Z30" s="67">
        <f>N30-Cargos_VAD_y_PT_Sin_Suspensión!N30</f>
        <v>1.5000000000000013E-3</v>
      </c>
      <c r="AA30" s="67">
        <f>P30-Cargos_VAD_y_PT_Sin_Suspensión!P30</f>
        <v>-1.1999999999999997E-2</v>
      </c>
    </row>
    <row r="31" spans="2:27">
      <c r="B31" s="33" t="s">
        <v>18</v>
      </c>
      <c r="C31" s="29"/>
      <c r="D31" s="12">
        <v>2.8479999999999998E-2</v>
      </c>
      <c r="E31" s="12">
        <v>6.0150000000000002E-2</v>
      </c>
      <c r="F31" s="12">
        <v>1.0070505617977528</v>
      </c>
      <c r="G31" s="12">
        <v>6.0569999999999999E-2</v>
      </c>
      <c r="H31" s="12">
        <v>1.0023176361957526</v>
      </c>
      <c r="I31" s="12">
        <v>6.2179999999999999E-2</v>
      </c>
      <c r="J31" s="12">
        <v>2.8479999999999998E-2</v>
      </c>
      <c r="K31" s="12">
        <v>2.8479999999999998E-2</v>
      </c>
      <c r="L31" s="12">
        <v>0.99633576642335764</v>
      </c>
      <c r="M31" s="12">
        <v>2.8379999999999999E-2</v>
      </c>
      <c r="N31" s="12">
        <v>4.1860000000000001E-2</v>
      </c>
      <c r="O31" s="12">
        <v>1.0013841911764705</v>
      </c>
      <c r="P31" s="12">
        <v>2.8420000000000001E-2</v>
      </c>
      <c r="Q31" s="27" t="str">
        <f t="shared" ref="Q31:Q40" si="4">$B$29&amp;"_"&amp;B31</f>
        <v>CD Energía_BTSH Punta</v>
      </c>
      <c r="T31" s="67">
        <f>D31-Cargos_VAD_y_PT_Sin_Suspensión!D31</f>
        <v>-3.1670000000000004E-2</v>
      </c>
      <c r="U31" s="67">
        <f>E31-Cargos_VAD_y_PT_Sin_Suspensión!E31</f>
        <v>0</v>
      </c>
      <c r="V31" s="67">
        <f>G31-Cargos_VAD_y_PT_Sin_Suspensión!G31</f>
        <v>0</v>
      </c>
      <c r="W31" s="67">
        <f>I31-Cargos_VAD_y_PT_Sin_Suspensión!I31</f>
        <v>1.4699999999999991E-3</v>
      </c>
      <c r="X31" s="67">
        <f>J31-Cargos_VAD_y_PT_Sin_Suspensión!J31</f>
        <v>-3.2230000000000002E-2</v>
      </c>
      <c r="Y31" s="67">
        <f>K31-Cargos_VAD_y_PT_Sin_Suspensión!K31</f>
        <v>-3.245E-2</v>
      </c>
      <c r="Z31" s="67">
        <f>N31-Cargos_VAD_y_PT_Sin_Suspensión!N31</f>
        <v>-1.8849999999999999E-2</v>
      </c>
      <c r="AA31" s="67">
        <f>P31-Cargos_VAD_y_PT_Sin_Suspensión!P31</f>
        <v>-3.2369999999999996E-2</v>
      </c>
    </row>
    <row r="32" spans="2:27">
      <c r="B32" s="33" t="s">
        <v>19</v>
      </c>
      <c r="C32" s="29"/>
      <c r="D32" s="12">
        <v>2.8479999999999998E-2</v>
      </c>
      <c r="E32" s="12">
        <v>4.5109999999999997E-2</v>
      </c>
      <c r="F32" s="12">
        <v>1.0070505617977528</v>
      </c>
      <c r="G32" s="12">
        <v>4.5429999999999998E-2</v>
      </c>
      <c r="H32" s="12">
        <v>1.0023176361957526</v>
      </c>
      <c r="I32" s="12">
        <v>4.6639999999999994E-2</v>
      </c>
      <c r="J32" s="12">
        <v>2.8479999999999998E-2</v>
      </c>
      <c r="K32" s="12">
        <v>2.8479999999999998E-2</v>
      </c>
      <c r="L32" s="12">
        <v>0.99633576642335764</v>
      </c>
      <c r="M32" s="12">
        <v>2.8379999999999999E-2</v>
      </c>
      <c r="N32" s="12">
        <v>4.1860000000000001E-2</v>
      </c>
      <c r="O32" s="12">
        <v>1.0013841911764705</v>
      </c>
      <c r="P32" s="12">
        <v>2.8420000000000001E-2</v>
      </c>
      <c r="Q32" s="27" t="str">
        <f t="shared" si="4"/>
        <v>CD Energía_BTSH FP Medio</v>
      </c>
      <c r="T32" s="67">
        <f>D32-Cargos_VAD_y_PT_Sin_Suspensión!D32</f>
        <v>-1.6629999999999999E-2</v>
      </c>
      <c r="U32" s="67">
        <f>E32-Cargos_VAD_y_PT_Sin_Suspensión!E32</f>
        <v>0</v>
      </c>
      <c r="V32" s="67">
        <f>G32-Cargos_VAD_y_PT_Sin_Suspensión!G32</f>
        <v>0</v>
      </c>
      <c r="W32" s="67">
        <f>I32-Cargos_VAD_y_PT_Sin_Suspensión!I32</f>
        <v>1.0999999999999968E-3</v>
      </c>
      <c r="X32" s="67">
        <f>J32-Cargos_VAD_y_PT_Sin_Suspensión!J32</f>
        <v>-1.7059999999999999E-2</v>
      </c>
      <c r="Y32" s="67">
        <f>K32-Cargos_VAD_y_PT_Sin_Suspensión!K32</f>
        <v>-1.7230000000000002E-2</v>
      </c>
      <c r="Z32" s="67">
        <f>N32-Cargos_VAD_y_PT_Sin_Suspensión!N32</f>
        <v>-3.6799999999999958E-3</v>
      </c>
      <c r="AA32" s="67">
        <f>P32-Cargos_VAD_y_PT_Sin_Suspensión!P32</f>
        <v>-1.7180000000000001E-2</v>
      </c>
    </row>
    <row r="33" spans="2:27">
      <c r="B33" s="33" t="s">
        <v>20</v>
      </c>
      <c r="C33" s="29"/>
      <c r="D33" s="12">
        <v>2.8479999999999998E-2</v>
      </c>
      <c r="E33" s="12">
        <v>3.007E-2</v>
      </c>
      <c r="F33" s="12">
        <v>1.0070505617977528</v>
      </c>
      <c r="G33" s="12">
        <v>3.0280000000000001E-2</v>
      </c>
      <c r="H33" s="12">
        <v>1.0023176361957526</v>
      </c>
      <c r="I33" s="12">
        <v>3.108E-2</v>
      </c>
      <c r="J33" s="12">
        <v>2.8479999999999998E-2</v>
      </c>
      <c r="K33" s="12">
        <v>2.8479999999999998E-2</v>
      </c>
      <c r="L33" s="12">
        <v>0.99633576642335764</v>
      </c>
      <c r="M33" s="12">
        <v>2.8379999999999999E-2</v>
      </c>
      <c r="N33" s="12">
        <v>4.1860000000000001E-2</v>
      </c>
      <c r="O33" s="12">
        <v>1.0013841911764705</v>
      </c>
      <c r="P33" s="12">
        <v>2.8420000000000001E-2</v>
      </c>
      <c r="Q33" s="27" t="str">
        <f t="shared" si="4"/>
        <v>CD Energía_BTSH FP Bajo</v>
      </c>
      <c r="T33" s="67">
        <f>D33-Cargos_VAD_y_PT_Sin_Suspensión!D33</f>
        <v>-1.5900000000000011E-3</v>
      </c>
      <c r="U33" s="67">
        <f>E33-Cargos_VAD_y_PT_Sin_Suspensión!E33</f>
        <v>0</v>
      </c>
      <c r="V33" s="67">
        <f>G33-Cargos_VAD_y_PT_Sin_Suspensión!G33</f>
        <v>0</v>
      </c>
      <c r="W33" s="67">
        <f>I33-Cargos_VAD_y_PT_Sin_Suspensión!I33</f>
        <v>7.3000000000000148E-4</v>
      </c>
      <c r="X33" s="67">
        <f>J33-Cargos_VAD_y_PT_Sin_Suspensión!J33</f>
        <v>-1.8700000000000001E-3</v>
      </c>
      <c r="Y33" s="67">
        <f>K33-Cargos_VAD_y_PT_Sin_Suspensión!K33</f>
        <v>-1.9800000000000026E-3</v>
      </c>
      <c r="Z33" s="67">
        <f>N33-Cargos_VAD_y_PT_Sin_Suspensión!N33</f>
        <v>1.1510000000000003E-2</v>
      </c>
      <c r="AA33" s="67">
        <f>P33-Cargos_VAD_y_PT_Sin_Suspensión!P33</f>
        <v>-1.9699999999999995E-3</v>
      </c>
    </row>
    <row r="34" spans="2:27">
      <c r="B34" s="32" t="s">
        <v>7</v>
      </c>
      <c r="C34" s="29"/>
      <c r="D34" s="12">
        <v>0</v>
      </c>
      <c r="E34" s="12">
        <v>0</v>
      </c>
      <c r="F34" s="12">
        <v>1.0070505617977528</v>
      </c>
      <c r="G34" s="12">
        <v>0</v>
      </c>
      <c r="H34" s="12">
        <v>1.0023176361957526</v>
      </c>
      <c r="I34" s="12"/>
      <c r="J34" s="12">
        <v>0</v>
      </c>
      <c r="K34" s="12">
        <v>0</v>
      </c>
      <c r="L34" s="12">
        <v>0.99633576642335764</v>
      </c>
      <c r="M34" s="12">
        <v>0</v>
      </c>
      <c r="N34" s="12">
        <v>0</v>
      </c>
      <c r="O34" s="12">
        <v>1.0013841911764705</v>
      </c>
      <c r="P34" s="12">
        <v>0</v>
      </c>
      <c r="Q34" s="27" t="str">
        <f t="shared" si="4"/>
        <v>CD Energía_BTD</v>
      </c>
      <c r="T34" s="67">
        <f>D34-Cargos_VAD_y_PT_Sin_Suspensión!D34</f>
        <v>0</v>
      </c>
      <c r="U34" s="67">
        <f>E34-Cargos_VAD_y_PT_Sin_Suspensión!E34</f>
        <v>0</v>
      </c>
      <c r="V34" s="67">
        <f>G34-Cargos_VAD_y_PT_Sin_Suspensión!G34</f>
        <v>0</v>
      </c>
      <c r="W34" s="67">
        <f>I34-Cargos_VAD_y_PT_Sin_Suspensión!I34</f>
        <v>0</v>
      </c>
      <c r="X34" s="67">
        <f>J34-Cargos_VAD_y_PT_Sin_Suspensión!J34</f>
        <v>0</v>
      </c>
      <c r="Y34" s="67">
        <f>K34-Cargos_VAD_y_PT_Sin_Suspensión!K34</f>
        <v>0</v>
      </c>
      <c r="Z34" s="67">
        <f>N34-Cargos_VAD_y_PT_Sin_Suspensión!N34</f>
        <v>0</v>
      </c>
      <c r="AA34" s="67">
        <f>P34-Cargos_VAD_y_PT_Sin_Suspensión!P34</f>
        <v>0</v>
      </c>
    </row>
    <row r="35" spans="2:27">
      <c r="B35" s="32" t="s">
        <v>8</v>
      </c>
      <c r="C35" s="29"/>
      <c r="D35" s="12">
        <v>0</v>
      </c>
      <c r="E35" s="12">
        <v>0</v>
      </c>
      <c r="F35" s="12">
        <v>1.0070505617977528</v>
      </c>
      <c r="G35" s="12">
        <v>0</v>
      </c>
      <c r="H35" s="12">
        <v>1.0023176361957526</v>
      </c>
      <c r="I35" s="12"/>
      <c r="J35" s="12">
        <v>0</v>
      </c>
      <c r="K35" s="12">
        <v>0</v>
      </c>
      <c r="L35" s="12">
        <v>0.99633576642335764</v>
      </c>
      <c r="M35" s="12">
        <v>0</v>
      </c>
      <c r="N35" s="12">
        <v>0</v>
      </c>
      <c r="O35" s="12">
        <v>1.0013841911764705</v>
      </c>
      <c r="P35" s="12">
        <v>0</v>
      </c>
      <c r="Q35" s="27" t="str">
        <f t="shared" si="4"/>
        <v>CD Energía_BTH</v>
      </c>
      <c r="T35" s="67">
        <f>D35-Cargos_VAD_y_PT_Sin_Suspensión!D35</f>
        <v>0</v>
      </c>
      <c r="U35" s="67">
        <f>E35-Cargos_VAD_y_PT_Sin_Suspensión!E35</f>
        <v>0</v>
      </c>
      <c r="V35" s="67">
        <f>G35-Cargos_VAD_y_PT_Sin_Suspensión!G35</f>
        <v>0</v>
      </c>
      <c r="W35" s="67">
        <f>I35-Cargos_VAD_y_PT_Sin_Suspensión!I35</f>
        <v>0</v>
      </c>
      <c r="X35" s="67">
        <f>J35-Cargos_VAD_y_PT_Sin_Suspensión!J35</f>
        <v>0</v>
      </c>
      <c r="Y35" s="67">
        <f>K35-Cargos_VAD_y_PT_Sin_Suspensión!K35</f>
        <v>0</v>
      </c>
      <c r="Z35" s="67">
        <f>N35-Cargos_VAD_y_PT_Sin_Suspensión!N35</f>
        <v>0</v>
      </c>
      <c r="AA35" s="67">
        <f>P35-Cargos_VAD_y_PT_Sin_Suspensión!P35</f>
        <v>0</v>
      </c>
    </row>
    <row r="36" spans="2:27">
      <c r="B36" s="32" t="s">
        <v>9</v>
      </c>
      <c r="C36" s="29"/>
      <c r="D36" s="12">
        <v>0</v>
      </c>
      <c r="E36" s="12">
        <v>0</v>
      </c>
      <c r="F36" s="12">
        <v>1.0070505617977528</v>
      </c>
      <c r="G36" s="12">
        <v>0</v>
      </c>
      <c r="H36" s="12">
        <v>1.0023176361957526</v>
      </c>
      <c r="I36" s="12"/>
      <c r="J36" s="12">
        <v>0</v>
      </c>
      <c r="K36" s="12">
        <v>0</v>
      </c>
      <c r="L36" s="12">
        <v>0.99633576642335764</v>
      </c>
      <c r="M36" s="12">
        <v>0</v>
      </c>
      <c r="N36" s="12">
        <v>0</v>
      </c>
      <c r="O36" s="12">
        <v>1.0013841911764705</v>
      </c>
      <c r="P36" s="12">
        <v>0</v>
      </c>
      <c r="Q36" s="27" t="str">
        <f t="shared" si="4"/>
        <v>CD Energía_MTD</v>
      </c>
      <c r="T36" s="67">
        <f>D36-Cargos_VAD_y_PT_Sin_Suspensión!D36</f>
        <v>0</v>
      </c>
      <c r="U36" s="67">
        <f>E36-Cargos_VAD_y_PT_Sin_Suspensión!E36</f>
        <v>0</v>
      </c>
      <c r="V36" s="67">
        <f>G36-Cargos_VAD_y_PT_Sin_Suspensión!G36</f>
        <v>0</v>
      </c>
      <c r="W36" s="67">
        <f>I36-Cargos_VAD_y_PT_Sin_Suspensión!I36</f>
        <v>0</v>
      </c>
      <c r="X36" s="67">
        <f>J36-Cargos_VAD_y_PT_Sin_Suspensión!J36</f>
        <v>0</v>
      </c>
      <c r="Y36" s="67">
        <f>K36-Cargos_VAD_y_PT_Sin_Suspensión!K36</f>
        <v>0</v>
      </c>
      <c r="Z36" s="67">
        <f>N36-Cargos_VAD_y_PT_Sin_Suspensión!N36</f>
        <v>0</v>
      </c>
      <c r="AA36" s="67">
        <f>P36-Cargos_VAD_y_PT_Sin_Suspensión!P36</f>
        <v>0</v>
      </c>
    </row>
    <row r="37" spans="2:27">
      <c r="B37" s="32" t="s">
        <v>10</v>
      </c>
      <c r="C37" s="29"/>
      <c r="D37" s="12">
        <v>0</v>
      </c>
      <c r="E37" s="12">
        <v>0</v>
      </c>
      <c r="F37" s="12">
        <v>1.0070505617977528</v>
      </c>
      <c r="G37" s="12">
        <v>0</v>
      </c>
      <c r="H37" s="12">
        <v>1.0023176361957526</v>
      </c>
      <c r="I37" s="12"/>
      <c r="J37" s="12">
        <v>0</v>
      </c>
      <c r="K37" s="12">
        <v>0</v>
      </c>
      <c r="L37" s="12">
        <v>0.99633576642335764</v>
      </c>
      <c r="M37" s="12">
        <v>0</v>
      </c>
      <c r="N37" s="12">
        <v>0</v>
      </c>
      <c r="O37" s="12">
        <v>1.0013841911764705</v>
      </c>
      <c r="P37" s="12">
        <v>0</v>
      </c>
      <c r="Q37" s="27" t="str">
        <f t="shared" si="4"/>
        <v>CD Energía_MTH</v>
      </c>
      <c r="T37" s="67">
        <f>D37-Cargos_VAD_y_PT_Sin_Suspensión!D37</f>
        <v>0</v>
      </c>
      <c r="U37" s="67">
        <f>E37-Cargos_VAD_y_PT_Sin_Suspensión!E37</f>
        <v>0</v>
      </c>
      <c r="V37" s="67">
        <f>G37-Cargos_VAD_y_PT_Sin_Suspensión!G37</f>
        <v>0</v>
      </c>
      <c r="W37" s="67">
        <f>I37-Cargos_VAD_y_PT_Sin_Suspensión!I37</f>
        <v>0</v>
      </c>
      <c r="X37" s="67">
        <f>J37-Cargos_VAD_y_PT_Sin_Suspensión!J37</f>
        <v>0</v>
      </c>
      <c r="Y37" s="67">
        <f>K37-Cargos_VAD_y_PT_Sin_Suspensión!K37</f>
        <v>0</v>
      </c>
      <c r="Z37" s="67">
        <f>N37-Cargos_VAD_y_PT_Sin_Suspensión!N37</f>
        <v>0</v>
      </c>
      <c r="AA37" s="67">
        <f>P37-Cargos_VAD_y_PT_Sin_Suspensión!P37</f>
        <v>0</v>
      </c>
    </row>
    <row r="38" spans="2:27">
      <c r="B38" s="32" t="s">
        <v>11</v>
      </c>
      <c r="C38" s="29"/>
      <c r="D38" s="12">
        <v>0</v>
      </c>
      <c r="E38" s="12">
        <v>0</v>
      </c>
      <c r="F38" s="12">
        <v>1.0070505617977528</v>
      </c>
      <c r="G38" s="12">
        <v>0</v>
      </c>
      <c r="H38" s="12">
        <v>1.0023176361957526</v>
      </c>
      <c r="I38" s="12"/>
      <c r="J38" s="12">
        <v>0</v>
      </c>
      <c r="K38" s="12">
        <v>0</v>
      </c>
      <c r="L38" s="12">
        <v>0.99633576642335764</v>
      </c>
      <c r="M38" s="12">
        <v>0</v>
      </c>
      <c r="N38" s="12">
        <v>0</v>
      </c>
      <c r="O38" s="12">
        <v>1.0013841911764705</v>
      </c>
      <c r="P38" s="12">
        <v>0</v>
      </c>
      <c r="Q38" s="27" t="str">
        <f t="shared" si="4"/>
        <v>CD Energía_ATD</v>
      </c>
      <c r="T38" s="67">
        <f>D38-Cargos_VAD_y_PT_Sin_Suspensión!D38</f>
        <v>0</v>
      </c>
      <c r="U38" s="67">
        <f>E38-Cargos_VAD_y_PT_Sin_Suspensión!E38</f>
        <v>0</v>
      </c>
      <c r="V38" s="67">
        <f>G38-Cargos_VAD_y_PT_Sin_Suspensión!G38</f>
        <v>0</v>
      </c>
      <c r="W38" s="67">
        <f>I38-Cargos_VAD_y_PT_Sin_Suspensión!I38</f>
        <v>0</v>
      </c>
      <c r="X38" s="67">
        <f>J38-Cargos_VAD_y_PT_Sin_Suspensión!J38</f>
        <v>0</v>
      </c>
      <c r="Y38" s="67">
        <f>K38-Cargos_VAD_y_PT_Sin_Suspensión!K38</f>
        <v>0</v>
      </c>
      <c r="Z38" s="67">
        <f>N38-Cargos_VAD_y_PT_Sin_Suspensión!N38</f>
        <v>0</v>
      </c>
      <c r="AA38" s="67">
        <f>P38-Cargos_VAD_y_PT_Sin_Suspensión!P38</f>
        <v>0</v>
      </c>
    </row>
    <row r="39" spans="2:27">
      <c r="B39" s="32" t="s">
        <v>12</v>
      </c>
      <c r="C39" s="29"/>
      <c r="D39" s="12">
        <v>0</v>
      </c>
      <c r="E39" s="12">
        <v>0</v>
      </c>
      <c r="F39" s="12">
        <v>1.0070505617977528</v>
      </c>
      <c r="G39" s="12">
        <v>0</v>
      </c>
      <c r="H39" s="12">
        <v>1.0023176361957526</v>
      </c>
      <c r="I39" s="12"/>
      <c r="J39" s="12">
        <v>0</v>
      </c>
      <c r="K39" s="12">
        <v>0</v>
      </c>
      <c r="L39" s="12">
        <v>0.99633576642335764</v>
      </c>
      <c r="M39" s="12">
        <v>0</v>
      </c>
      <c r="N39" s="12">
        <v>0</v>
      </c>
      <c r="O39" s="12">
        <v>1.0013841911764705</v>
      </c>
      <c r="P39" s="12">
        <v>0</v>
      </c>
      <c r="Q39" s="27" t="str">
        <f t="shared" si="4"/>
        <v>CD Energía_ATH</v>
      </c>
      <c r="T39" s="67">
        <f>D39-Cargos_VAD_y_PT_Sin_Suspensión!D39</f>
        <v>0</v>
      </c>
      <c r="U39" s="67">
        <f>E39-Cargos_VAD_y_PT_Sin_Suspensión!E39</f>
        <v>0</v>
      </c>
      <c r="V39" s="67">
        <f>G39-Cargos_VAD_y_PT_Sin_Suspensión!G39</f>
        <v>0</v>
      </c>
      <c r="W39" s="67">
        <f>I39-Cargos_VAD_y_PT_Sin_Suspensión!I39</f>
        <v>0</v>
      </c>
      <c r="X39" s="67">
        <f>J39-Cargos_VAD_y_PT_Sin_Suspensión!J39</f>
        <v>0</v>
      </c>
      <c r="Y39" s="67">
        <f>K39-Cargos_VAD_y_PT_Sin_Suspensión!K39</f>
        <v>0</v>
      </c>
      <c r="Z39" s="67">
        <f>N39-Cargos_VAD_y_PT_Sin_Suspensión!N39</f>
        <v>0</v>
      </c>
      <c r="AA39" s="67">
        <f>P39-Cargos_VAD_y_PT_Sin_Suspensión!P39</f>
        <v>0</v>
      </c>
    </row>
    <row r="40" spans="2:27">
      <c r="B40" s="32" t="s">
        <v>75</v>
      </c>
      <c r="C40" s="29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7" t="str">
        <f t="shared" si="4"/>
        <v>CD Energía_EDEMET</v>
      </c>
      <c r="T40" s="67">
        <f>D40-Cargos_VAD_y_PT_Sin_Suspensión!D40</f>
        <v>0</v>
      </c>
      <c r="U40" s="67">
        <f>E40-Cargos_VAD_y_PT_Sin_Suspensión!E40</f>
        <v>0</v>
      </c>
      <c r="V40" s="67">
        <f>G40-Cargos_VAD_y_PT_Sin_Suspensión!G40</f>
        <v>0</v>
      </c>
      <c r="W40" s="67">
        <f>I40-Cargos_VAD_y_PT_Sin_Suspensión!I40</f>
        <v>0</v>
      </c>
      <c r="X40" s="67">
        <f>J40-Cargos_VAD_y_PT_Sin_Suspensión!J40</f>
        <v>0</v>
      </c>
      <c r="Y40" s="67">
        <f>K40-Cargos_VAD_y_PT_Sin_Suspensión!K40</f>
        <v>0</v>
      </c>
      <c r="Z40" s="67">
        <f>N40-Cargos_VAD_y_PT_Sin_Suspensión!N40</f>
        <v>0</v>
      </c>
      <c r="AA40" s="67">
        <f>P40-Cargos_VAD_y_PT_Sin_Suspensión!P40</f>
        <v>0</v>
      </c>
    </row>
    <row r="41" spans="2:27">
      <c r="B41" s="32"/>
      <c r="C41" s="29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</row>
    <row r="42" spans="2:27">
      <c r="B42" s="31" t="s">
        <v>21</v>
      </c>
      <c r="C42" s="29" t="s">
        <v>22</v>
      </c>
      <c r="D42" s="30"/>
      <c r="E42" s="30"/>
      <c r="F42" s="12"/>
      <c r="G42" s="30"/>
      <c r="H42" s="12"/>
      <c r="I42" s="30"/>
      <c r="J42" s="30"/>
      <c r="K42" s="30"/>
      <c r="L42" s="12"/>
      <c r="M42" s="30"/>
      <c r="N42" s="30"/>
      <c r="O42" s="12"/>
      <c r="P42" s="30"/>
    </row>
    <row r="43" spans="2:27">
      <c r="B43" s="32" t="s">
        <v>7</v>
      </c>
      <c r="C43" s="29"/>
      <c r="D43" s="30">
        <v>12.44</v>
      </c>
      <c r="E43" s="30">
        <v>13.66</v>
      </c>
      <c r="F43" s="12">
        <v>1.0070505617977528</v>
      </c>
      <c r="G43" s="30">
        <v>13.76</v>
      </c>
      <c r="H43" s="12">
        <v>1.0023176361957526</v>
      </c>
      <c r="I43" s="30">
        <v>14.12</v>
      </c>
      <c r="J43" s="30">
        <v>12.44</v>
      </c>
      <c r="K43" s="30">
        <v>12.44</v>
      </c>
      <c r="L43" s="12">
        <v>0.99633576642335764</v>
      </c>
      <c r="M43" s="30">
        <v>12.39</v>
      </c>
      <c r="N43" s="30">
        <v>18.28</v>
      </c>
      <c r="O43" s="12">
        <v>1.0013841911764705</v>
      </c>
      <c r="P43" s="30">
        <v>12.41</v>
      </c>
      <c r="Q43" s="27" t="str">
        <f>$B$42&amp;"_"&amp;B43</f>
        <v>CD demanda_BTD</v>
      </c>
      <c r="T43" s="67">
        <f>D43-Cargos_VAD_y_PT_Sin_Suspensión!D43</f>
        <v>-1.2200000000000006</v>
      </c>
      <c r="U43" s="67">
        <f>E43-Cargos_VAD_y_PT_Sin_Suspensión!E43</f>
        <v>0</v>
      </c>
      <c r="V43" s="67">
        <f>G43-Cargos_VAD_y_PT_Sin_Suspensión!G43</f>
        <v>0</v>
      </c>
      <c r="W43" s="67">
        <f>I43-Cargos_VAD_y_PT_Sin_Suspensión!I43</f>
        <v>0.33000000000000007</v>
      </c>
      <c r="X43" s="67">
        <f>J43-Cargos_VAD_y_PT_Sin_Suspensión!J43</f>
        <v>-1.3499999999999996</v>
      </c>
      <c r="Y43" s="67">
        <f>K43-Cargos_VAD_y_PT_Sin_Suspensión!K43</f>
        <v>-1.4000000000000004</v>
      </c>
      <c r="Z43" s="67">
        <f>N43-Cargos_VAD_y_PT_Sin_Suspensión!N43</f>
        <v>4.490000000000002</v>
      </c>
      <c r="AA43" s="67">
        <f>P43-Cargos_VAD_y_PT_Sin_Suspensión!P43</f>
        <v>-1.4000000000000004</v>
      </c>
    </row>
    <row r="44" spans="2:27">
      <c r="B44" s="32" t="s">
        <v>9</v>
      </c>
      <c r="C44" s="29"/>
      <c r="D44" s="30">
        <v>9.83</v>
      </c>
      <c r="E44" s="30">
        <v>10.66</v>
      </c>
      <c r="F44" s="12">
        <v>1.0070505617977528</v>
      </c>
      <c r="G44" s="30">
        <v>10.74</v>
      </c>
      <c r="H44" s="12">
        <v>1.0023176361957526</v>
      </c>
      <c r="I44" s="30">
        <v>11.02</v>
      </c>
      <c r="J44" s="30">
        <v>9.83</v>
      </c>
      <c r="K44" s="30">
        <v>9.83</v>
      </c>
      <c r="L44" s="12">
        <v>0.99633576642335764</v>
      </c>
      <c r="M44" s="30">
        <v>9.7899999999999991</v>
      </c>
      <c r="N44" s="30">
        <v>14.44</v>
      </c>
      <c r="O44" s="12">
        <v>1.0013841911764705</v>
      </c>
      <c r="P44" s="30">
        <v>9.8000000000000007</v>
      </c>
      <c r="Q44" s="27" t="str">
        <f t="shared" ref="Q44:Q46" si="5">$B$42&amp;"_"&amp;B44</f>
        <v>CD demanda_MTD</v>
      </c>
      <c r="T44" s="67">
        <f>D44-Cargos_VAD_y_PT_Sin_Suspensión!D44</f>
        <v>-0.83000000000000007</v>
      </c>
      <c r="U44" s="67">
        <f>E44-Cargos_VAD_y_PT_Sin_Suspensión!E44</f>
        <v>0</v>
      </c>
      <c r="V44" s="67">
        <f>G44-Cargos_VAD_y_PT_Sin_Suspensión!G44</f>
        <v>0</v>
      </c>
      <c r="W44" s="67">
        <f>I44-Cargos_VAD_y_PT_Sin_Suspensión!I44</f>
        <v>0.25999999999999979</v>
      </c>
      <c r="X44" s="67">
        <f>J44-Cargos_VAD_y_PT_Sin_Suspensión!J44</f>
        <v>-0.92999999999999972</v>
      </c>
      <c r="Y44" s="67">
        <f>K44-Cargos_VAD_y_PT_Sin_Suspensión!K44</f>
        <v>-0.97000000000000064</v>
      </c>
      <c r="Z44" s="67">
        <f>N44-Cargos_VAD_y_PT_Sin_Suspensión!N44</f>
        <v>3.6799999999999997</v>
      </c>
      <c r="AA44" s="67">
        <f>P44-Cargos_VAD_y_PT_Sin_Suspensión!P44</f>
        <v>-0.96999999999999886</v>
      </c>
    </row>
    <row r="45" spans="2:27">
      <c r="B45" s="32" t="s">
        <v>11</v>
      </c>
      <c r="C45" s="29"/>
      <c r="D45" s="30">
        <v>2.42</v>
      </c>
      <c r="E45" s="30">
        <v>1.2</v>
      </c>
      <c r="F45" s="12">
        <v>1.0070505617977528</v>
      </c>
      <c r="G45" s="30">
        <v>1.21</v>
      </c>
      <c r="H45" s="12">
        <v>1.0023176361957526</v>
      </c>
      <c r="I45" s="30">
        <v>1.24</v>
      </c>
      <c r="J45" s="30">
        <v>2.42</v>
      </c>
      <c r="K45" s="30">
        <v>2.42</v>
      </c>
      <c r="L45" s="12">
        <v>0.99633576642335764</v>
      </c>
      <c r="M45" s="30">
        <v>2.41</v>
      </c>
      <c r="N45" s="30">
        <v>3.56</v>
      </c>
      <c r="O45" s="12">
        <v>1.0013841911764705</v>
      </c>
      <c r="P45" s="30">
        <v>2.41</v>
      </c>
      <c r="Q45" s="27" t="str">
        <f t="shared" si="5"/>
        <v>CD demanda_ATD</v>
      </c>
      <c r="T45" s="67">
        <f>D45-Cargos_VAD_y_PT_Sin_Suspensión!D45</f>
        <v>1.22</v>
      </c>
      <c r="U45" s="67">
        <f>E45-Cargos_VAD_y_PT_Sin_Suspensión!E45</f>
        <v>0</v>
      </c>
      <c r="V45" s="67">
        <f>G45-Cargos_VAD_y_PT_Sin_Suspensión!G45</f>
        <v>0</v>
      </c>
      <c r="W45" s="67">
        <f>I45-Cargos_VAD_y_PT_Sin_Suspensión!I45</f>
        <v>3.0000000000000027E-2</v>
      </c>
      <c r="X45" s="67">
        <f>J45-Cargos_VAD_y_PT_Sin_Suspensión!J45</f>
        <v>1.21</v>
      </c>
      <c r="Y45" s="67">
        <f>K45-Cargos_VAD_y_PT_Sin_Suspensión!K45</f>
        <v>1.21</v>
      </c>
      <c r="Z45" s="67">
        <f>N45-Cargos_VAD_y_PT_Sin_Suspensión!N45</f>
        <v>2.35</v>
      </c>
      <c r="AA45" s="67">
        <f>P45-Cargos_VAD_y_PT_Sin_Suspensión!P45</f>
        <v>1.2000000000000002</v>
      </c>
    </row>
    <row r="46" spans="2:27">
      <c r="B46" s="32" t="s">
        <v>75</v>
      </c>
      <c r="C46" s="29"/>
      <c r="D46" s="30">
        <f>D45</f>
        <v>2.42</v>
      </c>
      <c r="E46" s="30">
        <f>E45</f>
        <v>1.2</v>
      </c>
      <c r="F46" s="12"/>
      <c r="G46" s="30">
        <f>G45</f>
        <v>1.21</v>
      </c>
      <c r="H46" s="12"/>
      <c r="I46" s="30">
        <f>I45</f>
        <v>1.24</v>
      </c>
      <c r="J46" s="30">
        <f t="shared" ref="J46:K46" si="6">J45</f>
        <v>2.42</v>
      </c>
      <c r="K46" s="30">
        <f t="shared" si="6"/>
        <v>2.42</v>
      </c>
      <c r="L46" s="12"/>
      <c r="M46" s="30">
        <f>M45</f>
        <v>2.41</v>
      </c>
      <c r="N46" s="30">
        <f>N45</f>
        <v>3.56</v>
      </c>
      <c r="O46" s="12"/>
      <c r="P46" s="30">
        <f>P45</f>
        <v>2.41</v>
      </c>
      <c r="Q46" s="27" t="str">
        <f t="shared" si="5"/>
        <v>CD demanda_EDEMET</v>
      </c>
      <c r="T46" s="67">
        <f>D46-Cargos_VAD_y_PT_Sin_Suspensión!D46</f>
        <v>1.22</v>
      </c>
      <c r="U46" s="67">
        <f>E46-Cargos_VAD_y_PT_Sin_Suspensión!E46</f>
        <v>0</v>
      </c>
      <c r="V46" s="67">
        <f>G46-Cargos_VAD_y_PT_Sin_Suspensión!G46</f>
        <v>0</v>
      </c>
      <c r="W46" s="67">
        <f>I46-Cargos_VAD_y_PT_Sin_Suspensión!I46</f>
        <v>3.0000000000000027E-2</v>
      </c>
      <c r="X46" s="67">
        <f>J46-Cargos_VAD_y_PT_Sin_Suspensión!J46</f>
        <v>1.21</v>
      </c>
      <c r="Y46" s="67">
        <f>K46-Cargos_VAD_y_PT_Sin_Suspensión!K46</f>
        <v>1.21</v>
      </c>
      <c r="Z46" s="67">
        <f>N46-Cargos_VAD_y_PT_Sin_Suspensión!N46</f>
        <v>2.35</v>
      </c>
      <c r="AA46" s="67">
        <f>P46-Cargos_VAD_y_PT_Sin_Suspensión!P46</f>
        <v>1.2000000000000002</v>
      </c>
    </row>
    <row r="47" spans="2:27" ht="13.5">
      <c r="B47" s="31" t="s">
        <v>43</v>
      </c>
      <c r="C47" s="29" t="s">
        <v>22</v>
      </c>
      <c r="D47" s="30"/>
      <c r="E47" s="30"/>
      <c r="F47" s="12"/>
      <c r="G47" s="30"/>
      <c r="H47" s="12"/>
      <c r="I47" s="30"/>
      <c r="J47" s="30"/>
      <c r="K47" s="30"/>
      <c r="L47" s="12"/>
      <c r="M47" s="30"/>
      <c r="N47" s="30"/>
      <c r="O47" s="12"/>
      <c r="P47" s="30"/>
    </row>
    <row r="48" spans="2:27">
      <c r="B48" s="32" t="s">
        <v>8</v>
      </c>
      <c r="C48" s="29"/>
      <c r="D48" s="30">
        <v>7.13</v>
      </c>
      <c r="E48" s="30">
        <v>8.7899999999999991</v>
      </c>
      <c r="F48" s="12">
        <v>1.0070505617977528</v>
      </c>
      <c r="G48" s="30">
        <v>8.85</v>
      </c>
      <c r="H48" s="12">
        <v>1.0023176361957526</v>
      </c>
      <c r="I48" s="30">
        <v>9.08</v>
      </c>
      <c r="J48" s="30">
        <v>7.13</v>
      </c>
      <c r="K48" s="30">
        <v>7.13</v>
      </c>
      <c r="L48" s="12">
        <v>0.99633576642335764</v>
      </c>
      <c r="M48" s="30">
        <v>7.1</v>
      </c>
      <c r="N48" s="30">
        <v>10.48</v>
      </c>
      <c r="O48" s="12">
        <v>1.0013841911764705</v>
      </c>
      <c r="P48" s="30">
        <v>7.11</v>
      </c>
      <c r="Q48" s="27" t="str">
        <f>$B$47&amp;"_"&amp;B48</f>
        <v>CDPUNTA_BTH</v>
      </c>
      <c r="T48" s="67">
        <f>D48-Cargos_VAD_y_PT_Sin_Suspensión!D48</f>
        <v>-1.6599999999999993</v>
      </c>
      <c r="U48" s="67">
        <f>E48-Cargos_VAD_y_PT_Sin_Suspensión!E48</f>
        <v>0</v>
      </c>
      <c r="V48" s="67">
        <f>G48-Cargos_VAD_y_PT_Sin_Suspensión!G48</f>
        <v>0</v>
      </c>
      <c r="W48" s="67">
        <f>I48-Cargos_VAD_y_PT_Sin_Suspensión!I48</f>
        <v>0.21000000000000085</v>
      </c>
      <c r="X48" s="67">
        <f>J48-Cargos_VAD_y_PT_Sin_Suspensión!J48</f>
        <v>-1.7399999999999993</v>
      </c>
      <c r="Y48" s="67">
        <f>K48-Cargos_VAD_y_PT_Sin_Suspensión!K48</f>
        <v>-1.7700000000000005</v>
      </c>
      <c r="Z48" s="67">
        <f>N48-Cargos_VAD_y_PT_Sin_Suspensión!N48</f>
        <v>1.6100000000000012</v>
      </c>
      <c r="AA48" s="67">
        <f>P48-Cargos_VAD_y_PT_Sin_Suspensión!P48</f>
        <v>-1.7700000000000005</v>
      </c>
    </row>
    <row r="49" spans="2:27">
      <c r="B49" s="32" t="s">
        <v>10</v>
      </c>
      <c r="C49" s="29"/>
      <c r="D49" s="30">
        <v>5.48</v>
      </c>
      <c r="E49" s="30">
        <v>5.68</v>
      </c>
      <c r="F49" s="12">
        <v>1.0070505617977528</v>
      </c>
      <c r="G49" s="30">
        <v>5.72</v>
      </c>
      <c r="H49" s="12">
        <v>1.0023176361957526</v>
      </c>
      <c r="I49" s="30">
        <v>5.87</v>
      </c>
      <c r="J49" s="30">
        <v>5.48</v>
      </c>
      <c r="K49" s="30">
        <v>5.48</v>
      </c>
      <c r="L49" s="12">
        <v>0.99633576642335764</v>
      </c>
      <c r="M49" s="30">
        <v>5.46</v>
      </c>
      <c r="N49" s="30">
        <v>8.0500000000000007</v>
      </c>
      <c r="O49" s="12">
        <v>1.0013841911764705</v>
      </c>
      <c r="P49" s="30">
        <v>5.47</v>
      </c>
      <c r="Q49" s="27" t="str">
        <f t="shared" ref="Q49:Q50" si="7">$B$47&amp;"_"&amp;B49</f>
        <v>CDPUNTA_MTH</v>
      </c>
      <c r="T49" s="67">
        <f>D49-Cargos_VAD_y_PT_Sin_Suspensión!D49</f>
        <v>-0.19999999999999929</v>
      </c>
      <c r="U49" s="67">
        <f>E49-Cargos_VAD_y_PT_Sin_Suspensión!E49</f>
        <v>0</v>
      </c>
      <c r="V49" s="67">
        <f>G49-Cargos_VAD_y_PT_Sin_Suspensión!G49</f>
        <v>0</v>
      </c>
      <c r="W49" s="67">
        <f>I49-Cargos_VAD_y_PT_Sin_Suspensión!I49</f>
        <v>0.13999999999999968</v>
      </c>
      <c r="X49" s="67">
        <f>J49-Cargos_VAD_y_PT_Sin_Suspensión!J49</f>
        <v>-0.25</v>
      </c>
      <c r="Y49" s="67">
        <f>K49-Cargos_VAD_y_PT_Sin_Suspensión!K49</f>
        <v>-0.26999999999999957</v>
      </c>
      <c r="Z49" s="67">
        <f>N49-Cargos_VAD_y_PT_Sin_Suspensión!N49</f>
        <v>2.3200000000000003</v>
      </c>
      <c r="AA49" s="67">
        <f>P49-Cargos_VAD_y_PT_Sin_Suspensión!P49</f>
        <v>-0.27000000000000046</v>
      </c>
    </row>
    <row r="50" spans="2:27">
      <c r="B50" s="32" t="s">
        <v>12</v>
      </c>
      <c r="C50" s="29"/>
      <c r="D50" s="30">
        <v>1.76</v>
      </c>
      <c r="E50" s="30">
        <v>0.91</v>
      </c>
      <c r="F50" s="12">
        <v>1.0070505617977528</v>
      </c>
      <c r="G50" s="30">
        <v>0.92</v>
      </c>
      <c r="H50" s="12">
        <v>1.0023176361957526</v>
      </c>
      <c r="I50" s="30">
        <v>0.94000000000000006</v>
      </c>
      <c r="J50" s="30">
        <v>1.76</v>
      </c>
      <c r="K50" s="30">
        <v>1.76</v>
      </c>
      <c r="L50" s="12">
        <v>0.99633576642335764</v>
      </c>
      <c r="M50" s="30">
        <v>1.75</v>
      </c>
      <c r="N50" s="30">
        <v>2.58</v>
      </c>
      <c r="O50" s="12">
        <v>1.0013841911764705</v>
      </c>
      <c r="P50" s="30">
        <v>1.75</v>
      </c>
      <c r="Q50" s="27" t="str">
        <f t="shared" si="7"/>
        <v>CDPUNTA_ATH</v>
      </c>
      <c r="T50" s="67">
        <f>D50-Cargos_VAD_y_PT_Sin_Suspensión!D50</f>
        <v>0.85</v>
      </c>
      <c r="U50" s="67">
        <f>E50-Cargos_VAD_y_PT_Sin_Suspensión!E50</f>
        <v>0</v>
      </c>
      <c r="V50" s="67">
        <f>G50-Cargos_VAD_y_PT_Sin_Suspensión!G50</f>
        <v>0</v>
      </c>
      <c r="W50" s="67">
        <f>I50-Cargos_VAD_y_PT_Sin_Suspensión!I50</f>
        <v>2.0000000000000018E-2</v>
      </c>
      <c r="X50" s="67">
        <f>J50-Cargos_VAD_y_PT_Sin_Suspensión!J50</f>
        <v>0.84</v>
      </c>
      <c r="Y50" s="67">
        <f>K50-Cargos_VAD_y_PT_Sin_Suspensión!K50</f>
        <v>0.84</v>
      </c>
      <c r="Z50" s="67">
        <f>N50-Cargos_VAD_y_PT_Sin_Suspensión!N50</f>
        <v>1.6600000000000001</v>
      </c>
      <c r="AA50" s="67">
        <f>P50-Cargos_VAD_y_PT_Sin_Suspensión!P50</f>
        <v>0.83</v>
      </c>
    </row>
    <row r="51" spans="2:27" ht="13.5">
      <c r="B51" s="31" t="s">
        <v>44</v>
      </c>
      <c r="C51" s="29" t="s">
        <v>22</v>
      </c>
      <c r="D51" s="30"/>
      <c r="E51" s="30"/>
      <c r="F51" s="12"/>
      <c r="G51" s="30"/>
      <c r="H51" s="12"/>
      <c r="I51" s="30"/>
      <c r="J51" s="30"/>
      <c r="K51" s="30"/>
      <c r="L51" s="12"/>
      <c r="M51" s="30"/>
      <c r="N51" s="30"/>
      <c r="O51" s="12"/>
      <c r="P51" s="30"/>
    </row>
    <row r="52" spans="2:27">
      <c r="B52" s="32" t="s">
        <v>8</v>
      </c>
      <c r="C52" s="29"/>
      <c r="D52" s="30">
        <v>5.94</v>
      </c>
      <c r="E52" s="30">
        <v>5.49</v>
      </c>
      <c r="F52" s="12">
        <v>1.0070505617977528</v>
      </c>
      <c r="G52" s="30">
        <v>5.53</v>
      </c>
      <c r="H52" s="12">
        <v>1.0023176361957526</v>
      </c>
      <c r="I52" s="30">
        <v>5.67</v>
      </c>
      <c r="J52" s="30">
        <v>5.94</v>
      </c>
      <c r="K52" s="30">
        <v>5.94</v>
      </c>
      <c r="L52" s="12">
        <v>0.99633576642335764</v>
      </c>
      <c r="M52" s="30">
        <v>5.92</v>
      </c>
      <c r="N52" s="30">
        <v>8.73</v>
      </c>
      <c r="O52" s="12">
        <v>1.0013841911764705</v>
      </c>
      <c r="P52" s="30">
        <v>5.93</v>
      </c>
      <c r="Q52" s="27" t="str">
        <f>"CDFUERA DE PUNTA"&amp;"_"&amp;B52</f>
        <v>CDFUERA DE PUNTA_BTH</v>
      </c>
      <c r="T52" s="67">
        <f>D52-Cargos_VAD_y_PT_Sin_Suspensión!D52</f>
        <v>0.45000000000000018</v>
      </c>
      <c r="U52" s="67">
        <f>E52-Cargos_VAD_y_PT_Sin_Suspensión!E52</f>
        <v>0</v>
      </c>
      <c r="V52" s="67">
        <f>G52-Cargos_VAD_y_PT_Sin_Suspensión!G52</f>
        <v>0</v>
      </c>
      <c r="W52" s="67">
        <f>I52-Cargos_VAD_y_PT_Sin_Suspensión!I52</f>
        <v>0.12999999999999989</v>
      </c>
      <c r="X52" s="67">
        <f>J52-Cargos_VAD_y_PT_Sin_Suspensión!J52</f>
        <v>0.40000000000000036</v>
      </c>
      <c r="Y52" s="67">
        <f>K52-Cargos_VAD_y_PT_Sin_Suspensión!K52</f>
        <v>0.38000000000000078</v>
      </c>
      <c r="Z52" s="67">
        <f>N52-Cargos_VAD_y_PT_Sin_Suspensión!N52</f>
        <v>3.1900000000000004</v>
      </c>
      <c r="AA52" s="67">
        <f>P52-Cargos_VAD_y_PT_Sin_Suspensión!P52</f>
        <v>0.37999999999999989</v>
      </c>
    </row>
    <row r="53" spans="2:27">
      <c r="B53" s="32" t="s">
        <v>10</v>
      </c>
      <c r="C53" s="29"/>
      <c r="D53" s="30">
        <v>4.79</v>
      </c>
      <c r="E53" s="30">
        <v>5.38</v>
      </c>
      <c r="F53" s="12">
        <v>1.0070505617977528</v>
      </c>
      <c r="G53" s="30">
        <v>5.42</v>
      </c>
      <c r="H53" s="12">
        <v>1.0023176361957526</v>
      </c>
      <c r="I53" s="30">
        <v>5.56</v>
      </c>
      <c r="J53" s="30">
        <v>4.79</v>
      </c>
      <c r="K53" s="30">
        <v>4.79</v>
      </c>
      <c r="L53" s="12">
        <v>0.99633576642335764</v>
      </c>
      <c r="M53" s="30">
        <v>4.7699999999999996</v>
      </c>
      <c r="N53" s="30">
        <v>7.04</v>
      </c>
      <c r="O53" s="12">
        <v>1.0013841911764705</v>
      </c>
      <c r="P53" s="30">
        <v>4.78</v>
      </c>
      <c r="Q53" s="27" t="str">
        <f t="shared" ref="Q53:Q54" si="8">"CDFUERA DE PUNTA"&amp;"_"&amp;B53</f>
        <v>CDFUERA DE PUNTA_MTH</v>
      </c>
      <c r="T53" s="67">
        <f>D53-Cargos_VAD_y_PT_Sin_Suspensión!D53</f>
        <v>-0.58999999999999986</v>
      </c>
      <c r="U53" s="67">
        <f>E53-Cargos_VAD_y_PT_Sin_Suspensión!E53</f>
        <v>0</v>
      </c>
      <c r="V53" s="67">
        <f>G53-Cargos_VAD_y_PT_Sin_Suspensión!G53</f>
        <v>0</v>
      </c>
      <c r="W53" s="67">
        <f>I53-Cargos_VAD_y_PT_Sin_Suspensión!I53</f>
        <v>0.12999999999999989</v>
      </c>
      <c r="X53" s="67">
        <f>J53-Cargos_VAD_y_PT_Sin_Suspensión!J53</f>
        <v>-0.63999999999999968</v>
      </c>
      <c r="Y53" s="67">
        <f>K53-Cargos_VAD_y_PT_Sin_Suspensión!K53</f>
        <v>-0.66000000000000014</v>
      </c>
      <c r="Z53" s="67">
        <f>N53-Cargos_VAD_y_PT_Sin_Suspensión!N53</f>
        <v>1.6100000000000003</v>
      </c>
      <c r="AA53" s="67">
        <f>P53-Cargos_VAD_y_PT_Sin_Suspensión!P53</f>
        <v>-0.66000000000000014</v>
      </c>
    </row>
    <row r="54" spans="2:27">
      <c r="B54" s="32" t="s">
        <v>12</v>
      </c>
      <c r="C54" s="29"/>
      <c r="D54" s="30">
        <v>0.72</v>
      </c>
      <c r="E54" s="30">
        <v>0.32</v>
      </c>
      <c r="F54" s="12">
        <v>1.0070505617977528</v>
      </c>
      <c r="G54" s="30">
        <v>0.32</v>
      </c>
      <c r="H54" s="12">
        <v>1.0023176361957526</v>
      </c>
      <c r="I54" s="30">
        <v>0.33</v>
      </c>
      <c r="J54" s="30">
        <v>0.72</v>
      </c>
      <c r="K54" s="30">
        <v>0.72</v>
      </c>
      <c r="L54" s="12">
        <v>0.99633576642335764</v>
      </c>
      <c r="M54" s="30">
        <v>0.72</v>
      </c>
      <c r="N54" s="30">
        <v>1.06</v>
      </c>
      <c r="O54" s="12">
        <v>1.0013841911764705</v>
      </c>
      <c r="P54" s="30">
        <v>0.72</v>
      </c>
      <c r="Q54" s="27" t="str">
        <f t="shared" si="8"/>
        <v>CDFUERA DE PUNTA_ATH</v>
      </c>
      <c r="T54" s="67">
        <f>D54-Cargos_VAD_y_PT_Sin_Suspensión!D54</f>
        <v>0.39999999999999997</v>
      </c>
      <c r="U54" s="67">
        <f>E54-Cargos_VAD_y_PT_Sin_Suspensión!E54</f>
        <v>0</v>
      </c>
      <c r="V54" s="67">
        <f>G54-Cargos_VAD_y_PT_Sin_Suspensión!G54</f>
        <v>0</v>
      </c>
      <c r="W54" s="67">
        <f>I54-Cargos_VAD_y_PT_Sin_Suspensión!I54</f>
        <v>1.0000000000000009E-2</v>
      </c>
      <c r="X54" s="67">
        <f>J54-Cargos_VAD_y_PT_Sin_Suspensión!J54</f>
        <v>0.39999999999999997</v>
      </c>
      <c r="Y54" s="67">
        <f>K54-Cargos_VAD_y_PT_Sin_Suspensión!K54</f>
        <v>0.39999999999999997</v>
      </c>
      <c r="Z54" s="67">
        <f>N54-Cargos_VAD_y_PT_Sin_Suspensión!N54</f>
        <v>0.74</v>
      </c>
      <c r="AA54" s="67">
        <f>P54-Cargos_VAD_y_PT_Sin_Suspensión!P54</f>
        <v>0.39999999999999997</v>
      </c>
    </row>
    <row r="55" spans="2:27" ht="13.5">
      <c r="B55" s="31" t="s">
        <v>45</v>
      </c>
      <c r="C55" s="29" t="s">
        <v>22</v>
      </c>
      <c r="D55" s="30"/>
      <c r="E55" s="30"/>
      <c r="F55" s="12"/>
      <c r="G55" s="30"/>
      <c r="H55" s="12"/>
      <c r="I55" s="30"/>
      <c r="J55" s="30"/>
      <c r="K55" s="30"/>
      <c r="L55" s="12"/>
      <c r="M55" s="30"/>
      <c r="N55" s="30"/>
      <c r="O55" s="12"/>
      <c r="P55" s="30"/>
    </row>
    <row r="56" spans="2:27">
      <c r="B56" s="32" t="s">
        <v>8</v>
      </c>
      <c r="C56" s="29"/>
      <c r="D56" s="30">
        <v>0</v>
      </c>
      <c r="E56" s="30">
        <v>0</v>
      </c>
      <c r="F56" s="12">
        <v>1.0070505617977528</v>
      </c>
      <c r="G56" s="30">
        <v>0</v>
      </c>
      <c r="H56" s="12">
        <v>1.0023176361957526</v>
      </c>
      <c r="I56" s="30">
        <v>0</v>
      </c>
      <c r="J56" s="30">
        <v>0</v>
      </c>
      <c r="K56" s="30">
        <v>0</v>
      </c>
      <c r="L56" s="12">
        <v>0.99633576642335764</v>
      </c>
      <c r="M56" s="30">
        <v>0</v>
      </c>
      <c r="N56" s="30">
        <v>0</v>
      </c>
      <c r="O56" s="12">
        <v>1.0013841911764705</v>
      </c>
      <c r="P56" s="30">
        <v>0</v>
      </c>
      <c r="Q56" s="27" t="str">
        <f>$B$55&amp;"_"&amp;B56</f>
        <v>CDFUERA DE PUNTA BAJO_BTH</v>
      </c>
      <c r="T56" s="67">
        <f>D56-Cargos_VAD_y_PT_Sin_Suspensión!D56</f>
        <v>0</v>
      </c>
      <c r="U56" s="67">
        <f>E56-Cargos_VAD_y_PT_Sin_Suspensión!E56</f>
        <v>0</v>
      </c>
      <c r="V56" s="67">
        <f>G56-Cargos_VAD_y_PT_Sin_Suspensión!G56</f>
        <v>0</v>
      </c>
      <c r="W56" s="67">
        <f>I56-Cargos_VAD_y_PT_Sin_Suspensión!I56</f>
        <v>0</v>
      </c>
      <c r="X56" s="67">
        <f>J56-Cargos_VAD_y_PT_Sin_Suspensión!J56</f>
        <v>0</v>
      </c>
      <c r="Y56" s="67">
        <f>K56-Cargos_VAD_y_PT_Sin_Suspensión!K56</f>
        <v>0</v>
      </c>
      <c r="Z56" s="67">
        <f>N56-Cargos_VAD_y_PT_Sin_Suspensión!N56</f>
        <v>0</v>
      </c>
      <c r="AA56" s="67">
        <f>P56-Cargos_VAD_y_PT_Sin_Suspensión!P56</f>
        <v>0</v>
      </c>
    </row>
    <row r="57" spans="2:27">
      <c r="B57" s="32" t="s">
        <v>10</v>
      </c>
      <c r="C57" s="29"/>
      <c r="D57" s="30">
        <v>0</v>
      </c>
      <c r="E57" s="30">
        <v>0</v>
      </c>
      <c r="F57" s="12">
        <v>1.0070505617977528</v>
      </c>
      <c r="G57" s="30">
        <v>0</v>
      </c>
      <c r="H57" s="12">
        <v>1.0023176361957526</v>
      </c>
      <c r="I57" s="30">
        <v>0</v>
      </c>
      <c r="J57" s="30">
        <v>0</v>
      </c>
      <c r="K57" s="30">
        <v>0</v>
      </c>
      <c r="L57" s="12">
        <v>0.99633576642335764</v>
      </c>
      <c r="M57" s="30">
        <v>0</v>
      </c>
      <c r="N57" s="30">
        <v>0</v>
      </c>
      <c r="O57" s="12">
        <v>1.0013841911764705</v>
      </c>
      <c r="P57" s="30">
        <v>0</v>
      </c>
      <c r="Q57" s="27" t="str">
        <f t="shared" ref="Q57:Q58" si="9">$B$55&amp;"_"&amp;B57</f>
        <v>CDFUERA DE PUNTA BAJO_MTH</v>
      </c>
      <c r="T57" s="67">
        <f>D57-Cargos_VAD_y_PT_Sin_Suspensión!D57</f>
        <v>0</v>
      </c>
      <c r="U57" s="67">
        <f>E57-Cargos_VAD_y_PT_Sin_Suspensión!E57</f>
        <v>0</v>
      </c>
      <c r="V57" s="67">
        <f>G57-Cargos_VAD_y_PT_Sin_Suspensión!G57</f>
        <v>0</v>
      </c>
      <c r="W57" s="67">
        <f>I57-Cargos_VAD_y_PT_Sin_Suspensión!I57</f>
        <v>0</v>
      </c>
      <c r="X57" s="67">
        <f>J57-Cargos_VAD_y_PT_Sin_Suspensión!J57</f>
        <v>0</v>
      </c>
      <c r="Y57" s="67">
        <f>K57-Cargos_VAD_y_PT_Sin_Suspensión!K57</f>
        <v>0</v>
      </c>
      <c r="Z57" s="67">
        <f>N57-Cargos_VAD_y_PT_Sin_Suspensión!N57</f>
        <v>0</v>
      </c>
      <c r="AA57" s="67">
        <f>P57-Cargos_VAD_y_PT_Sin_Suspensión!P57</f>
        <v>0</v>
      </c>
    </row>
    <row r="58" spans="2:27">
      <c r="B58" s="32" t="s">
        <v>12</v>
      </c>
      <c r="C58" s="29"/>
      <c r="D58" s="30">
        <v>0</v>
      </c>
      <c r="E58" s="30">
        <v>0</v>
      </c>
      <c r="F58" s="12">
        <v>1.0070505617977528</v>
      </c>
      <c r="G58" s="30">
        <v>0</v>
      </c>
      <c r="H58" s="12">
        <v>1.0023176361957526</v>
      </c>
      <c r="I58" s="30">
        <v>0</v>
      </c>
      <c r="J58" s="30">
        <v>0</v>
      </c>
      <c r="K58" s="30">
        <v>0</v>
      </c>
      <c r="L58" s="12">
        <v>0.99633576642335764</v>
      </c>
      <c r="M58" s="30">
        <v>0</v>
      </c>
      <c r="N58" s="30">
        <v>0</v>
      </c>
      <c r="O58" s="12">
        <v>1.0013841911764705</v>
      </c>
      <c r="P58" s="30">
        <v>0</v>
      </c>
      <c r="Q58" s="27" t="str">
        <f t="shared" si="9"/>
        <v>CDFUERA DE PUNTA BAJO_ATH</v>
      </c>
      <c r="T58" s="67">
        <f>D58-Cargos_VAD_y_PT_Sin_Suspensión!D58</f>
        <v>0</v>
      </c>
      <c r="U58" s="67">
        <f>E58-Cargos_VAD_y_PT_Sin_Suspensión!E58</f>
        <v>0</v>
      </c>
      <c r="V58" s="67">
        <f>G58-Cargos_VAD_y_PT_Sin_Suspensión!G58</f>
        <v>0</v>
      </c>
      <c r="W58" s="67">
        <f>I58-Cargos_VAD_y_PT_Sin_Suspensión!I58</f>
        <v>0</v>
      </c>
      <c r="X58" s="67">
        <f>J58-Cargos_VAD_y_PT_Sin_Suspensión!J58</f>
        <v>0</v>
      </c>
      <c r="Y58" s="67">
        <f>K58-Cargos_VAD_y_PT_Sin_Suspensión!K58</f>
        <v>0</v>
      </c>
      <c r="Z58" s="67">
        <f>N58-Cargos_VAD_y_PT_Sin_Suspensión!N58</f>
        <v>0</v>
      </c>
      <c r="AA58" s="67">
        <f>P58-Cargos_VAD_y_PT_Sin_Suspensión!P58</f>
        <v>0</v>
      </c>
    </row>
    <row r="59" spans="2:27">
      <c r="B59" s="28" t="s">
        <v>25</v>
      </c>
      <c r="C59" s="29"/>
      <c r="D59" s="30"/>
      <c r="E59" s="30"/>
      <c r="F59" s="12"/>
      <c r="G59" s="30"/>
      <c r="H59" s="12"/>
      <c r="I59" s="30"/>
      <c r="J59" s="30"/>
      <c r="K59" s="30"/>
      <c r="L59" s="12"/>
      <c r="M59" s="30"/>
      <c r="N59" s="30"/>
      <c r="O59" s="12"/>
      <c r="P59" s="30"/>
    </row>
    <row r="60" spans="2:27">
      <c r="B60" s="34" t="s">
        <v>26</v>
      </c>
      <c r="C60" s="29" t="s">
        <v>27</v>
      </c>
      <c r="D60" s="30"/>
      <c r="E60" s="30"/>
      <c r="F60" s="12"/>
      <c r="G60" s="30"/>
      <c r="H60" s="12"/>
      <c r="I60" s="30"/>
      <c r="J60" s="30"/>
      <c r="K60" s="30"/>
      <c r="L60" s="12"/>
      <c r="M60" s="30"/>
      <c r="N60" s="30"/>
      <c r="O60" s="12"/>
      <c r="P60" s="30"/>
    </row>
    <row r="61" spans="2:27">
      <c r="B61" s="32" t="str">
        <f>B30</f>
        <v>BTS Post y Prepago</v>
      </c>
      <c r="C61" s="29"/>
      <c r="D61" s="12">
        <v>1.15E-3</v>
      </c>
      <c r="E61" s="12">
        <v>2.66E-3</v>
      </c>
      <c r="F61" s="12">
        <v>1.0026573033707866</v>
      </c>
      <c r="G61" s="12">
        <v>2.6700000000000001E-3</v>
      </c>
      <c r="H61" s="12">
        <v>1.0008734995383195</v>
      </c>
      <c r="I61" s="12">
        <v>2.8700000000000002E-3</v>
      </c>
      <c r="J61" s="12">
        <v>1.15E-3</v>
      </c>
      <c r="K61" s="12">
        <v>1.15E-3</v>
      </c>
      <c r="L61" s="12">
        <v>0.9986189781021898</v>
      </c>
      <c r="M61" s="12">
        <v>1.15E-3</v>
      </c>
      <c r="N61" s="12">
        <v>4.1399999999999996E-3</v>
      </c>
      <c r="O61" s="12">
        <v>1.0005216911764705</v>
      </c>
      <c r="P61" s="12">
        <v>1.15E-3</v>
      </c>
      <c r="Q61" s="27" t="str">
        <f>$B$60&amp;"_"&amp;B61</f>
        <v>CSERAP_BTS Post y Prepago</v>
      </c>
      <c r="T61" s="67">
        <f>D61-Cargos_VAD_y_PT_Sin_Suspensión!D61</f>
        <v>-1.5100000000000001E-3</v>
      </c>
      <c r="U61" s="67">
        <f>E61-Cargos_VAD_y_PT_Sin_Suspensión!E61</f>
        <v>0</v>
      </c>
      <c r="V61" s="67">
        <f>G61-Cargos_VAD_y_PT_Sin_Suspensión!G61</f>
        <v>0</v>
      </c>
      <c r="W61" s="67">
        <f>I61-Cargos_VAD_y_PT_Sin_Suspensión!I61</f>
        <v>2.0000000000000009E-4</v>
      </c>
      <c r="X61" s="67">
        <f>J61-Cargos_VAD_y_PT_Sin_Suspensión!J61</f>
        <v>-1.5200000000000001E-3</v>
      </c>
      <c r="Y61" s="67">
        <f>K61-Cargos_VAD_y_PT_Sin_Suspensión!K61</f>
        <v>-1.5200000000000001E-3</v>
      </c>
      <c r="Z61" s="67">
        <f>N61-Cargos_VAD_y_PT_Sin_Suspensión!N61</f>
        <v>1.4699999999999995E-3</v>
      </c>
      <c r="AA61" s="67">
        <f>P61-Cargos_VAD_y_PT_Sin_Suspensión!P61</f>
        <v>-1.5200000000000001E-3</v>
      </c>
    </row>
    <row r="62" spans="2:27">
      <c r="B62" s="33" t="s">
        <v>6</v>
      </c>
      <c r="C62" s="29"/>
      <c r="D62" s="12">
        <v>1.15E-3</v>
      </c>
      <c r="E62" s="12">
        <v>2.5799999999999998E-3</v>
      </c>
      <c r="F62" s="12">
        <v>1.0026573033707866</v>
      </c>
      <c r="G62" s="12">
        <v>2.5899999999999999E-3</v>
      </c>
      <c r="H62" s="12">
        <v>1.0008734995383195</v>
      </c>
      <c r="I62" s="12">
        <v>2.7799999999999999E-3</v>
      </c>
      <c r="J62" s="12">
        <v>1.15E-3</v>
      </c>
      <c r="K62" s="12">
        <v>1.15E-3</v>
      </c>
      <c r="L62" s="12">
        <v>0.9986189781021898</v>
      </c>
      <c r="M62" s="12">
        <v>1.15E-3</v>
      </c>
      <c r="N62" s="12">
        <v>4.1399999999999996E-3</v>
      </c>
      <c r="O62" s="12">
        <v>1.0005216911764705</v>
      </c>
      <c r="P62" s="12">
        <v>1.15E-3</v>
      </c>
      <c r="Q62" s="27" t="str">
        <f t="shared" ref="Q62:Q69" si="10">$B$60&amp;"_"&amp;B62</f>
        <v>CSERAP_BTSH</v>
      </c>
      <c r="T62" s="67">
        <f>D62-Cargos_VAD_y_PT_Sin_Suspensión!D62</f>
        <v>-1.4299999999999998E-3</v>
      </c>
      <c r="U62" s="67">
        <f>E62-Cargos_VAD_y_PT_Sin_Suspensión!E62</f>
        <v>0</v>
      </c>
      <c r="V62" s="67">
        <f>G62-Cargos_VAD_y_PT_Sin_Suspensión!G62</f>
        <v>0</v>
      </c>
      <c r="W62" s="67">
        <f>I62-Cargos_VAD_y_PT_Sin_Suspensión!I62</f>
        <v>1.9000000000000006E-4</v>
      </c>
      <c r="X62" s="67">
        <f>J62-Cargos_VAD_y_PT_Sin_Suspensión!J62</f>
        <v>-1.4399999999999999E-3</v>
      </c>
      <c r="Y62" s="67">
        <f>K62-Cargos_VAD_y_PT_Sin_Suspensión!K62</f>
        <v>-1.4399999999999999E-3</v>
      </c>
      <c r="Z62" s="67">
        <f>N62-Cargos_VAD_y_PT_Sin_Suspensión!N62</f>
        <v>1.5499999999999997E-3</v>
      </c>
      <c r="AA62" s="67">
        <f>P62-Cargos_VAD_y_PT_Sin_Suspensión!P62</f>
        <v>-1.4399999999999999E-3</v>
      </c>
    </row>
    <row r="63" spans="2:27">
      <c r="B63" s="32" t="s">
        <v>7</v>
      </c>
      <c r="C63" s="29"/>
      <c r="D63" s="12">
        <v>1.1199999999999999E-3</v>
      </c>
      <c r="E63" s="12">
        <v>2.5799999999999998E-3</v>
      </c>
      <c r="F63" s="12">
        <v>1.0026573033707866</v>
      </c>
      <c r="G63" s="12">
        <v>2.5899999999999999E-3</v>
      </c>
      <c r="H63" s="12">
        <v>1.0008734995383195</v>
      </c>
      <c r="I63" s="12">
        <v>2.7799999999999999E-3</v>
      </c>
      <c r="J63" s="12">
        <v>1.1199999999999999E-3</v>
      </c>
      <c r="K63" s="12">
        <v>1.1199999999999999E-3</v>
      </c>
      <c r="L63" s="12">
        <v>0.9986189781021898</v>
      </c>
      <c r="M63" s="12">
        <v>1.1199999999999999E-3</v>
      </c>
      <c r="N63" s="12">
        <v>4.0299999999999997E-3</v>
      </c>
      <c r="O63" s="12">
        <v>1.0005216911764705</v>
      </c>
      <c r="P63" s="12">
        <v>1.1199999999999999E-3</v>
      </c>
      <c r="Q63" s="27" t="str">
        <f t="shared" si="10"/>
        <v>CSERAP_BTD</v>
      </c>
      <c r="T63" s="67">
        <f>D63-Cargos_VAD_y_PT_Sin_Suspensión!D63</f>
        <v>-1.4599999999999999E-3</v>
      </c>
      <c r="U63" s="67">
        <f>E63-Cargos_VAD_y_PT_Sin_Suspensión!E63</f>
        <v>0</v>
      </c>
      <c r="V63" s="67">
        <f>G63-Cargos_VAD_y_PT_Sin_Suspensión!G63</f>
        <v>0</v>
      </c>
      <c r="W63" s="67">
        <f>I63-Cargos_VAD_y_PT_Sin_Suspensión!I63</f>
        <v>1.9000000000000006E-4</v>
      </c>
      <c r="X63" s="67">
        <f>J63-Cargos_VAD_y_PT_Sin_Suspensión!J63</f>
        <v>-1.47E-3</v>
      </c>
      <c r="Y63" s="67">
        <f>K63-Cargos_VAD_y_PT_Sin_Suspensión!K63</f>
        <v>-1.47E-3</v>
      </c>
      <c r="Z63" s="67">
        <f>N63-Cargos_VAD_y_PT_Sin_Suspensión!N63</f>
        <v>1.4399999999999999E-3</v>
      </c>
      <c r="AA63" s="67">
        <f>P63-Cargos_VAD_y_PT_Sin_Suspensión!P63</f>
        <v>-1.47E-3</v>
      </c>
    </row>
    <row r="64" spans="2:27">
      <c r="B64" s="32" t="s">
        <v>8</v>
      </c>
      <c r="C64" s="29"/>
      <c r="D64" s="12">
        <v>1.1199999999999999E-3</v>
      </c>
      <c r="E64" s="12">
        <v>2.5799999999999998E-3</v>
      </c>
      <c r="F64" s="12">
        <v>1.0026573033707866</v>
      </c>
      <c r="G64" s="12">
        <v>2.5899999999999999E-3</v>
      </c>
      <c r="H64" s="12">
        <v>1.0008734995383195</v>
      </c>
      <c r="I64" s="12">
        <v>2.7799999999999999E-3</v>
      </c>
      <c r="J64" s="12">
        <v>1.1199999999999999E-3</v>
      </c>
      <c r="K64" s="12">
        <v>1.1199999999999999E-3</v>
      </c>
      <c r="L64" s="12">
        <v>0.9986189781021898</v>
      </c>
      <c r="M64" s="12">
        <v>1.1199999999999999E-3</v>
      </c>
      <c r="N64" s="12">
        <v>4.0299999999999997E-3</v>
      </c>
      <c r="O64" s="12">
        <v>1.0005216911764705</v>
      </c>
      <c r="P64" s="12">
        <v>1.1199999999999999E-3</v>
      </c>
      <c r="Q64" s="27" t="str">
        <f t="shared" si="10"/>
        <v>CSERAP_BTH</v>
      </c>
      <c r="T64" s="67">
        <f>D64-Cargos_VAD_y_PT_Sin_Suspensión!D64</f>
        <v>-1.4599999999999999E-3</v>
      </c>
      <c r="U64" s="67">
        <f>E64-Cargos_VAD_y_PT_Sin_Suspensión!E64</f>
        <v>0</v>
      </c>
      <c r="V64" s="67">
        <f>G64-Cargos_VAD_y_PT_Sin_Suspensión!G64</f>
        <v>0</v>
      </c>
      <c r="W64" s="67">
        <f>I64-Cargos_VAD_y_PT_Sin_Suspensión!I64</f>
        <v>1.9000000000000006E-4</v>
      </c>
      <c r="X64" s="67">
        <f>J64-Cargos_VAD_y_PT_Sin_Suspensión!J64</f>
        <v>-1.47E-3</v>
      </c>
      <c r="Y64" s="67">
        <f>K64-Cargos_VAD_y_PT_Sin_Suspensión!K64</f>
        <v>-1.47E-3</v>
      </c>
      <c r="Z64" s="67">
        <f>N64-Cargos_VAD_y_PT_Sin_Suspensión!N64</f>
        <v>1.4399999999999999E-3</v>
      </c>
      <c r="AA64" s="67">
        <f>P64-Cargos_VAD_y_PT_Sin_Suspensión!P64</f>
        <v>-1.47E-3</v>
      </c>
    </row>
    <row r="65" spans="2:27">
      <c r="B65" s="32" t="s">
        <v>9</v>
      </c>
      <c r="C65" s="29"/>
      <c r="D65" s="12">
        <v>1.1199999999999999E-3</v>
      </c>
      <c r="E65" s="12">
        <v>2.5799999999999998E-3</v>
      </c>
      <c r="F65" s="12">
        <v>1.0026573033707866</v>
      </c>
      <c r="G65" s="12">
        <v>2.5899999999999999E-3</v>
      </c>
      <c r="H65" s="12">
        <v>1.0008734995383195</v>
      </c>
      <c r="I65" s="12">
        <v>2.7799999999999999E-3</v>
      </c>
      <c r="J65" s="12">
        <v>1.1199999999999999E-3</v>
      </c>
      <c r="K65" s="12">
        <v>1.1199999999999999E-3</v>
      </c>
      <c r="L65" s="12">
        <v>0.9986189781021898</v>
      </c>
      <c r="M65" s="12">
        <v>1.1199999999999999E-3</v>
      </c>
      <c r="N65" s="12">
        <v>4.0299999999999997E-3</v>
      </c>
      <c r="O65" s="12">
        <v>1.0005216911764705</v>
      </c>
      <c r="P65" s="12">
        <v>1.1199999999999999E-3</v>
      </c>
      <c r="Q65" s="27" t="str">
        <f t="shared" si="10"/>
        <v>CSERAP_MTD</v>
      </c>
      <c r="T65" s="67">
        <f>D65-Cargos_VAD_y_PT_Sin_Suspensión!D65</f>
        <v>-1.4599999999999999E-3</v>
      </c>
      <c r="U65" s="67">
        <f>E65-Cargos_VAD_y_PT_Sin_Suspensión!E65</f>
        <v>0</v>
      </c>
      <c r="V65" s="67">
        <f>G65-Cargos_VAD_y_PT_Sin_Suspensión!G65</f>
        <v>0</v>
      </c>
      <c r="W65" s="67">
        <f>I65-Cargos_VAD_y_PT_Sin_Suspensión!I65</f>
        <v>1.9000000000000006E-4</v>
      </c>
      <c r="X65" s="67">
        <f>J65-Cargos_VAD_y_PT_Sin_Suspensión!J65</f>
        <v>-1.47E-3</v>
      </c>
      <c r="Y65" s="67">
        <f>K65-Cargos_VAD_y_PT_Sin_Suspensión!K65</f>
        <v>-1.47E-3</v>
      </c>
      <c r="Z65" s="67">
        <f>N65-Cargos_VAD_y_PT_Sin_Suspensión!N65</f>
        <v>1.4399999999999999E-3</v>
      </c>
      <c r="AA65" s="67">
        <f>P65-Cargos_VAD_y_PT_Sin_Suspensión!P65</f>
        <v>-1.47E-3</v>
      </c>
    </row>
    <row r="66" spans="2:27">
      <c r="B66" s="32" t="s">
        <v>10</v>
      </c>
      <c r="C66" s="29"/>
      <c r="D66" s="12">
        <v>1.1199999999999999E-3</v>
      </c>
      <c r="E66" s="12">
        <v>2.5799999999999998E-3</v>
      </c>
      <c r="F66" s="12">
        <v>1.0026573033707866</v>
      </c>
      <c r="G66" s="12">
        <v>2.5899999999999999E-3</v>
      </c>
      <c r="H66" s="12">
        <v>1.0008734995383195</v>
      </c>
      <c r="I66" s="12">
        <v>2.7799999999999999E-3</v>
      </c>
      <c r="J66" s="12">
        <v>1.1199999999999999E-3</v>
      </c>
      <c r="K66" s="12">
        <v>1.1199999999999999E-3</v>
      </c>
      <c r="L66" s="12">
        <v>0.9986189781021898</v>
      </c>
      <c r="M66" s="12">
        <v>1.1199999999999999E-3</v>
      </c>
      <c r="N66" s="12">
        <v>4.0299999999999997E-3</v>
      </c>
      <c r="O66" s="12">
        <v>1.0005216911764705</v>
      </c>
      <c r="P66" s="12">
        <v>1.1199999999999999E-3</v>
      </c>
      <c r="Q66" s="27" t="str">
        <f t="shared" si="10"/>
        <v>CSERAP_MTH</v>
      </c>
      <c r="T66" s="67">
        <f>D66-Cargos_VAD_y_PT_Sin_Suspensión!D66</f>
        <v>-1.4599999999999999E-3</v>
      </c>
      <c r="U66" s="67">
        <f>E66-Cargos_VAD_y_PT_Sin_Suspensión!E66</f>
        <v>0</v>
      </c>
      <c r="V66" s="67">
        <f>G66-Cargos_VAD_y_PT_Sin_Suspensión!G66</f>
        <v>0</v>
      </c>
      <c r="W66" s="67">
        <f>I66-Cargos_VAD_y_PT_Sin_Suspensión!I66</f>
        <v>1.9000000000000006E-4</v>
      </c>
      <c r="X66" s="67">
        <f>J66-Cargos_VAD_y_PT_Sin_Suspensión!J66</f>
        <v>-1.47E-3</v>
      </c>
      <c r="Y66" s="67">
        <f>K66-Cargos_VAD_y_PT_Sin_Suspensión!K66</f>
        <v>-1.47E-3</v>
      </c>
      <c r="Z66" s="67">
        <f>N66-Cargos_VAD_y_PT_Sin_Suspensión!N66</f>
        <v>1.4399999999999999E-3</v>
      </c>
      <c r="AA66" s="67">
        <f>P66-Cargos_VAD_y_PT_Sin_Suspensión!P66</f>
        <v>-1.47E-3</v>
      </c>
    </row>
    <row r="67" spans="2:27">
      <c r="B67" s="32" t="s">
        <v>11</v>
      </c>
      <c r="C67" s="29"/>
      <c r="D67" s="12">
        <v>1.1199999999999999E-3</v>
      </c>
      <c r="E67" s="12">
        <v>2.5799999999999998E-3</v>
      </c>
      <c r="F67" s="12">
        <v>1.0026573033707866</v>
      </c>
      <c r="G67" s="12">
        <v>2.5899999999999999E-3</v>
      </c>
      <c r="H67" s="12">
        <v>1.0008734995383195</v>
      </c>
      <c r="I67" s="12">
        <v>2.7799999999999999E-3</v>
      </c>
      <c r="J67" s="12">
        <v>1.1199999999999999E-3</v>
      </c>
      <c r="K67" s="12">
        <v>1.1199999999999999E-3</v>
      </c>
      <c r="L67" s="12">
        <v>0.9986189781021898</v>
      </c>
      <c r="M67" s="12">
        <v>1.1199999999999999E-3</v>
      </c>
      <c r="N67" s="12">
        <v>4.0299999999999997E-3</v>
      </c>
      <c r="O67" s="12">
        <v>1.0005216911764705</v>
      </c>
      <c r="P67" s="12">
        <v>1.1199999999999999E-3</v>
      </c>
      <c r="Q67" s="27" t="str">
        <f t="shared" si="10"/>
        <v>CSERAP_ATD</v>
      </c>
      <c r="T67" s="67">
        <f>D67-Cargos_VAD_y_PT_Sin_Suspensión!D67</f>
        <v>-1.4599999999999999E-3</v>
      </c>
      <c r="U67" s="67">
        <f>E67-Cargos_VAD_y_PT_Sin_Suspensión!E67</f>
        <v>0</v>
      </c>
      <c r="V67" s="67">
        <f>G67-Cargos_VAD_y_PT_Sin_Suspensión!G67</f>
        <v>0</v>
      </c>
      <c r="W67" s="67">
        <f>I67-Cargos_VAD_y_PT_Sin_Suspensión!I67</f>
        <v>1.9000000000000006E-4</v>
      </c>
      <c r="X67" s="67">
        <f>J67-Cargos_VAD_y_PT_Sin_Suspensión!J67</f>
        <v>-1.47E-3</v>
      </c>
      <c r="Y67" s="67">
        <f>K67-Cargos_VAD_y_PT_Sin_Suspensión!K67</f>
        <v>-1.47E-3</v>
      </c>
      <c r="Z67" s="67">
        <f>N67-Cargos_VAD_y_PT_Sin_Suspensión!N67</f>
        <v>1.4399999999999999E-3</v>
      </c>
      <c r="AA67" s="67">
        <f>P67-Cargos_VAD_y_PT_Sin_Suspensión!P67</f>
        <v>-1.47E-3</v>
      </c>
    </row>
    <row r="68" spans="2:27">
      <c r="B68" s="32" t="s">
        <v>12</v>
      </c>
      <c r="C68" s="29"/>
      <c r="D68" s="12">
        <v>1.1199999999999999E-3</v>
      </c>
      <c r="E68" s="12">
        <v>2.5799999999999998E-3</v>
      </c>
      <c r="F68" s="12">
        <v>1.0026573033707866</v>
      </c>
      <c r="G68" s="12">
        <v>2.5899999999999999E-3</v>
      </c>
      <c r="H68" s="12">
        <v>1.0008734995383195</v>
      </c>
      <c r="I68" s="12">
        <v>2.7799999999999999E-3</v>
      </c>
      <c r="J68" s="12">
        <v>1.1199999999999999E-3</v>
      </c>
      <c r="K68" s="12">
        <v>1.1199999999999999E-3</v>
      </c>
      <c r="L68" s="12">
        <v>0.9986189781021898</v>
      </c>
      <c r="M68" s="12">
        <v>1.1199999999999999E-3</v>
      </c>
      <c r="N68" s="12">
        <v>4.0299999999999997E-3</v>
      </c>
      <c r="O68" s="12">
        <v>1.0005216911764705</v>
      </c>
      <c r="P68" s="12">
        <v>1.1199999999999999E-3</v>
      </c>
      <c r="Q68" s="27" t="str">
        <f t="shared" si="10"/>
        <v>CSERAP_ATH</v>
      </c>
      <c r="T68" s="67">
        <f>D68-Cargos_VAD_y_PT_Sin_Suspensión!D68</f>
        <v>-1.4599999999999999E-3</v>
      </c>
      <c r="U68" s="67">
        <f>E68-Cargos_VAD_y_PT_Sin_Suspensión!E68</f>
        <v>0</v>
      </c>
      <c r="V68" s="67">
        <f>G68-Cargos_VAD_y_PT_Sin_Suspensión!G68</f>
        <v>0</v>
      </c>
      <c r="W68" s="67">
        <f>I68-Cargos_VAD_y_PT_Sin_Suspensión!I68</f>
        <v>1.9000000000000006E-4</v>
      </c>
      <c r="X68" s="67">
        <f>J68-Cargos_VAD_y_PT_Sin_Suspensión!J68</f>
        <v>-1.47E-3</v>
      </c>
      <c r="Y68" s="67">
        <f>K68-Cargos_VAD_y_PT_Sin_Suspensión!K68</f>
        <v>-1.47E-3</v>
      </c>
      <c r="Z68" s="67">
        <f>N68-Cargos_VAD_y_PT_Sin_Suspensión!N68</f>
        <v>1.4399999999999999E-3</v>
      </c>
      <c r="AA68" s="67">
        <f>P68-Cargos_VAD_y_PT_Sin_Suspensión!P68</f>
        <v>-1.47E-3</v>
      </c>
    </row>
    <row r="69" spans="2:27">
      <c r="B69" s="32" t="s">
        <v>75</v>
      </c>
      <c r="C69" s="29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27" t="str">
        <f t="shared" si="10"/>
        <v>CSERAP_EDEMET</v>
      </c>
    </row>
    <row r="70" spans="2:27">
      <c r="B70" s="28" t="s">
        <v>28</v>
      </c>
      <c r="C70" s="29" t="s">
        <v>3</v>
      </c>
      <c r="D70" s="30"/>
      <c r="E70" s="30"/>
      <c r="F70" s="12"/>
      <c r="G70" s="30"/>
      <c r="H70" s="12"/>
      <c r="I70" s="30"/>
      <c r="J70" s="30"/>
      <c r="K70" s="30"/>
      <c r="L70" s="12"/>
      <c r="M70" s="30"/>
      <c r="N70" s="30"/>
      <c r="O70" s="12"/>
      <c r="P70" s="30"/>
    </row>
    <row r="71" spans="2:27">
      <c r="B71" s="32" t="s">
        <v>46</v>
      </c>
      <c r="C71" s="29"/>
      <c r="D71" s="30">
        <v>19.329999999999998</v>
      </c>
      <c r="E71" s="30">
        <v>16.510000000000002</v>
      </c>
      <c r="F71" s="12">
        <v>1.0070505617977528</v>
      </c>
      <c r="G71" s="30">
        <v>16.63</v>
      </c>
      <c r="H71" s="12">
        <v>1.0023176361957526</v>
      </c>
      <c r="I71" s="30">
        <v>17.07</v>
      </c>
      <c r="J71" s="30">
        <v>19.329999999999998</v>
      </c>
      <c r="K71" s="30">
        <v>19.329999999999998</v>
      </c>
      <c r="L71" s="12">
        <v>0.99633576642335764</v>
      </c>
      <c r="M71" s="30">
        <v>19.260000000000002</v>
      </c>
      <c r="N71" s="30">
        <v>28.41</v>
      </c>
      <c r="O71" s="12">
        <v>1.0013841911764705</v>
      </c>
      <c r="P71" s="30">
        <v>19.29</v>
      </c>
      <c r="Q71" s="27" t="str">
        <f>$B$70&amp;"_"&amp;B71</f>
        <v>Conexión_BTS Postpago</v>
      </c>
      <c r="T71" s="67">
        <f>D71-Cargos_VAD_y_PT_Sin_Suspensión!D71</f>
        <v>2.8199999999999967</v>
      </c>
      <c r="U71" s="67">
        <f>E71-Cargos_VAD_y_PT_Sin_Suspensión!E71</f>
        <v>0</v>
      </c>
      <c r="V71" s="67">
        <f>G71-Cargos_VAD_y_PT_Sin_Suspensión!G71</f>
        <v>0</v>
      </c>
      <c r="W71" s="67">
        <f>I71-Cargos_VAD_y_PT_Sin_Suspensión!I71</f>
        <v>0.39999999999999858</v>
      </c>
      <c r="X71" s="67">
        <f>J71-Cargos_VAD_y_PT_Sin_Suspensión!J71</f>
        <v>2.6599999999999966</v>
      </c>
      <c r="Y71" s="67">
        <f>K71-Cargos_VAD_y_PT_Sin_Suspensión!K71</f>
        <v>2.5999999999999979</v>
      </c>
      <c r="Z71" s="67">
        <f>N71-Cargos_VAD_y_PT_Sin_Suspensión!N71</f>
        <v>11.739999999999998</v>
      </c>
      <c r="AA71" s="67">
        <f>P71-Cargos_VAD_y_PT_Sin_Suspensión!P71</f>
        <v>2.5999999999999979</v>
      </c>
    </row>
    <row r="72" spans="2:27">
      <c r="B72" s="32" t="s">
        <v>47</v>
      </c>
      <c r="C72" s="29"/>
      <c r="D72" s="30">
        <v>19.329999999999998</v>
      </c>
      <c r="E72" s="30">
        <v>16.510000000000002</v>
      </c>
      <c r="F72" s="12">
        <v>1.0070505617977528</v>
      </c>
      <c r="G72" s="30">
        <v>16.63</v>
      </c>
      <c r="H72" s="12">
        <v>1.0023176361957526</v>
      </c>
      <c r="I72" s="30">
        <v>17.07</v>
      </c>
      <c r="J72" s="30">
        <v>19.329999999999998</v>
      </c>
      <c r="K72" s="30">
        <v>19.329999999999998</v>
      </c>
      <c r="L72" s="12">
        <v>0.99633576642335764</v>
      </c>
      <c r="M72" s="30">
        <v>19.260000000000002</v>
      </c>
      <c r="N72" s="30">
        <v>28.41</v>
      </c>
      <c r="O72" s="12">
        <v>1.0013841911764705</v>
      </c>
      <c r="P72" s="30">
        <v>19.29</v>
      </c>
      <c r="Q72" s="27" t="str">
        <f t="shared" ref="Q72:Q79" si="11">$B$70&amp;"_"&amp;B72</f>
        <v>Conexión_BTS Prepago</v>
      </c>
      <c r="T72" s="67">
        <f>D72-Cargos_VAD_y_PT_Sin_Suspensión!D72</f>
        <v>2.8199999999999967</v>
      </c>
      <c r="U72" s="67">
        <f>E72-Cargos_VAD_y_PT_Sin_Suspensión!E72</f>
        <v>0</v>
      </c>
      <c r="V72" s="67">
        <f>G72-Cargos_VAD_y_PT_Sin_Suspensión!G72</f>
        <v>0</v>
      </c>
      <c r="W72" s="67">
        <f>I72-Cargos_VAD_y_PT_Sin_Suspensión!I72</f>
        <v>0.39999999999999858</v>
      </c>
      <c r="X72" s="67">
        <f>J72-Cargos_VAD_y_PT_Sin_Suspensión!J72</f>
        <v>2.6599999999999966</v>
      </c>
      <c r="Y72" s="67">
        <f>K72-Cargos_VAD_y_PT_Sin_Suspensión!K72</f>
        <v>2.5999999999999979</v>
      </c>
      <c r="Z72" s="67">
        <f>N72-Cargos_VAD_y_PT_Sin_Suspensión!N72</f>
        <v>11.739999999999998</v>
      </c>
      <c r="AA72" s="67">
        <f>P72-Cargos_VAD_y_PT_Sin_Suspensión!P72</f>
        <v>2.5999999999999979</v>
      </c>
    </row>
    <row r="73" spans="2:27">
      <c r="B73" s="33" t="s">
        <v>6</v>
      </c>
      <c r="C73" s="29"/>
      <c r="D73" s="30">
        <v>19.329999999999998</v>
      </c>
      <c r="E73" s="30">
        <v>16.510000000000002</v>
      </c>
      <c r="F73" s="12">
        <v>1.0070505617977528</v>
      </c>
      <c r="G73" s="30">
        <v>16.63</v>
      </c>
      <c r="H73" s="12">
        <v>1.0023176361957526</v>
      </c>
      <c r="I73" s="30">
        <v>17.07</v>
      </c>
      <c r="J73" s="30">
        <v>19.329999999999998</v>
      </c>
      <c r="K73" s="30">
        <v>19.329999999999998</v>
      </c>
      <c r="L73" s="12">
        <v>0.99633576642335764</v>
      </c>
      <c r="M73" s="30">
        <v>19.260000000000002</v>
      </c>
      <c r="N73" s="30">
        <v>28.41</v>
      </c>
      <c r="O73" s="12">
        <v>1.0013841911764705</v>
      </c>
      <c r="P73" s="30">
        <v>19.29</v>
      </c>
      <c r="Q73" s="27" t="str">
        <f t="shared" si="11"/>
        <v>Conexión_BTSH</v>
      </c>
      <c r="T73" s="67">
        <f>D73-Cargos_VAD_y_PT_Sin_Suspensión!D73</f>
        <v>2.8199999999999967</v>
      </c>
      <c r="U73" s="67">
        <f>E73-Cargos_VAD_y_PT_Sin_Suspensión!E73</f>
        <v>0</v>
      </c>
      <c r="V73" s="67">
        <f>G73-Cargos_VAD_y_PT_Sin_Suspensión!G73</f>
        <v>0</v>
      </c>
      <c r="W73" s="67">
        <f>I73-Cargos_VAD_y_PT_Sin_Suspensión!I73</f>
        <v>0.39999999999999858</v>
      </c>
      <c r="X73" s="67">
        <f>J73-Cargos_VAD_y_PT_Sin_Suspensión!J73</f>
        <v>2.6599999999999966</v>
      </c>
      <c r="Y73" s="67">
        <f>K73-Cargos_VAD_y_PT_Sin_Suspensión!K73</f>
        <v>2.5999999999999979</v>
      </c>
      <c r="Z73" s="67">
        <f>N73-Cargos_VAD_y_PT_Sin_Suspensión!N73</f>
        <v>11.739999999999998</v>
      </c>
      <c r="AA73" s="67">
        <f>P73-Cargos_VAD_y_PT_Sin_Suspensión!P73</f>
        <v>2.5999999999999979</v>
      </c>
    </row>
    <row r="74" spans="2:27">
      <c r="B74" s="32" t="s">
        <v>7</v>
      </c>
      <c r="C74" s="29"/>
      <c r="D74" s="30">
        <v>120.06</v>
      </c>
      <c r="E74" s="30">
        <v>71.08</v>
      </c>
      <c r="F74" s="12">
        <v>1.0070505617977528</v>
      </c>
      <c r="G74" s="30">
        <v>71.58</v>
      </c>
      <c r="H74" s="12">
        <v>1.0023176361957526</v>
      </c>
      <c r="I74" s="30">
        <v>73.48</v>
      </c>
      <c r="J74" s="30">
        <v>120.06</v>
      </c>
      <c r="K74" s="30">
        <v>120.06</v>
      </c>
      <c r="L74" s="12">
        <v>0.99633576642335764</v>
      </c>
      <c r="M74" s="30">
        <v>119.62</v>
      </c>
      <c r="N74" s="30">
        <v>176.46</v>
      </c>
      <c r="O74" s="12">
        <v>1.0013841911764705</v>
      </c>
      <c r="P74" s="30">
        <v>119.79</v>
      </c>
      <c r="Q74" s="27" t="str">
        <f t="shared" si="11"/>
        <v>Conexión_BTD</v>
      </c>
      <c r="T74" s="67">
        <f>D74-Cargos_VAD_y_PT_Sin_Suspensión!D74</f>
        <v>48.980000000000004</v>
      </c>
      <c r="U74" s="67">
        <f>E74-Cargos_VAD_y_PT_Sin_Suspensión!E74</f>
        <v>0</v>
      </c>
      <c r="V74" s="67">
        <f>G74-Cargos_VAD_y_PT_Sin_Suspensión!G74</f>
        <v>0</v>
      </c>
      <c r="W74" s="67">
        <f>I74-Cargos_VAD_y_PT_Sin_Suspensión!I74</f>
        <v>1.730000000000004</v>
      </c>
      <c r="X74" s="67">
        <f>J74-Cargos_VAD_y_PT_Sin_Suspensión!J74</f>
        <v>48.31</v>
      </c>
      <c r="Y74" s="67">
        <f>K74-Cargos_VAD_y_PT_Sin_Suspensión!K74</f>
        <v>48.05</v>
      </c>
      <c r="Z74" s="67">
        <f>N74-Cargos_VAD_y_PT_Sin_Suspensión!N74</f>
        <v>104.71000000000001</v>
      </c>
      <c r="AA74" s="67">
        <f>P74-Cargos_VAD_y_PT_Sin_Suspensión!P74</f>
        <v>47.940000000000012</v>
      </c>
    </row>
    <row r="75" spans="2:27">
      <c r="B75" s="32" t="s">
        <v>8</v>
      </c>
      <c r="C75" s="29"/>
      <c r="D75" s="30">
        <v>120.06</v>
      </c>
      <c r="E75" s="30">
        <v>71.08</v>
      </c>
      <c r="F75" s="12">
        <v>1.0070505617977528</v>
      </c>
      <c r="G75" s="30">
        <v>71.58</v>
      </c>
      <c r="H75" s="12">
        <v>1.0023176361957526</v>
      </c>
      <c r="I75" s="30">
        <v>73.48</v>
      </c>
      <c r="J75" s="30">
        <v>120.06</v>
      </c>
      <c r="K75" s="30">
        <v>120.06</v>
      </c>
      <c r="L75" s="12">
        <v>0.99633576642335764</v>
      </c>
      <c r="M75" s="30">
        <v>119.62</v>
      </c>
      <c r="N75" s="30">
        <v>176.46</v>
      </c>
      <c r="O75" s="12">
        <v>1.0013841911764705</v>
      </c>
      <c r="P75" s="30">
        <v>119.79</v>
      </c>
      <c r="Q75" s="27" t="str">
        <f t="shared" si="11"/>
        <v>Conexión_BTH</v>
      </c>
      <c r="T75" s="67">
        <f>D75-Cargos_VAD_y_PT_Sin_Suspensión!D75</f>
        <v>48.980000000000004</v>
      </c>
      <c r="U75" s="67">
        <f>E75-Cargos_VAD_y_PT_Sin_Suspensión!E75</f>
        <v>0</v>
      </c>
      <c r="V75" s="67">
        <f>G75-Cargos_VAD_y_PT_Sin_Suspensión!G75</f>
        <v>0</v>
      </c>
      <c r="W75" s="67">
        <f>I75-Cargos_VAD_y_PT_Sin_Suspensión!I75</f>
        <v>1.730000000000004</v>
      </c>
      <c r="X75" s="67">
        <f>J75-Cargos_VAD_y_PT_Sin_Suspensión!J75</f>
        <v>48.31</v>
      </c>
      <c r="Y75" s="67">
        <f>K75-Cargos_VAD_y_PT_Sin_Suspensión!K75</f>
        <v>48.05</v>
      </c>
      <c r="Z75" s="67">
        <f>N75-Cargos_VAD_y_PT_Sin_Suspensión!N75</f>
        <v>104.71000000000001</v>
      </c>
      <c r="AA75" s="67">
        <f>P75-Cargos_VAD_y_PT_Sin_Suspensión!P75</f>
        <v>47.940000000000012</v>
      </c>
    </row>
    <row r="76" spans="2:27">
      <c r="B76" s="32" t="s">
        <v>9</v>
      </c>
      <c r="C76" s="29"/>
      <c r="D76" s="30">
        <v>1153.8499999999999</v>
      </c>
      <c r="E76" s="30">
        <v>140</v>
      </c>
      <c r="F76" s="12">
        <v>1.0070505617977528</v>
      </c>
      <c r="G76" s="30">
        <v>140.99</v>
      </c>
      <c r="H76" s="12">
        <v>1.0023176361957526</v>
      </c>
      <c r="I76" s="30">
        <v>144.72999999999999</v>
      </c>
      <c r="J76" s="30">
        <v>1153.8499999999999</v>
      </c>
      <c r="K76" s="30">
        <v>1153.8499999999999</v>
      </c>
      <c r="L76" s="12">
        <v>0.99633576642335764</v>
      </c>
      <c r="M76" s="30">
        <v>1149.6199999999999</v>
      </c>
      <c r="N76" s="30">
        <v>1695.92</v>
      </c>
      <c r="O76" s="12">
        <v>1.0013841911764705</v>
      </c>
      <c r="P76" s="30">
        <v>1151.21</v>
      </c>
      <c r="Q76" s="27" t="str">
        <f t="shared" si="11"/>
        <v>Conexión_MTD</v>
      </c>
      <c r="T76" s="67">
        <f>D76-Cargos_VAD_y_PT_Sin_Suspensión!D76</f>
        <v>1013.8499999999999</v>
      </c>
      <c r="U76" s="67">
        <f>E76-Cargos_VAD_y_PT_Sin_Suspensión!E76</f>
        <v>0</v>
      </c>
      <c r="V76" s="67">
        <f>G76-Cargos_VAD_y_PT_Sin_Suspensión!G76</f>
        <v>0</v>
      </c>
      <c r="W76" s="67">
        <f>I76-Cargos_VAD_y_PT_Sin_Suspensión!I76</f>
        <v>3.4099999999999966</v>
      </c>
      <c r="X76" s="67">
        <f>J76-Cargos_VAD_y_PT_Sin_Suspensión!J76</f>
        <v>1012.53</v>
      </c>
      <c r="Y76" s="67">
        <f>K76-Cargos_VAD_y_PT_Sin_Suspensión!K76</f>
        <v>1012.0099999999999</v>
      </c>
      <c r="Z76" s="67">
        <f>N76-Cargos_VAD_y_PT_Sin_Suspensión!N76</f>
        <v>1554.6000000000001</v>
      </c>
      <c r="AA76" s="67">
        <f>P76-Cargos_VAD_y_PT_Sin_Suspensión!P76</f>
        <v>1009.69</v>
      </c>
    </row>
    <row r="77" spans="2:27">
      <c r="B77" s="32" t="s">
        <v>10</v>
      </c>
      <c r="C77" s="29"/>
      <c r="D77" s="30">
        <v>1153.8499999999999</v>
      </c>
      <c r="E77" s="30">
        <v>140</v>
      </c>
      <c r="F77" s="12">
        <v>1.0070505617977528</v>
      </c>
      <c r="G77" s="30">
        <v>140.99</v>
      </c>
      <c r="H77" s="12">
        <v>1.0023176361957526</v>
      </c>
      <c r="I77" s="30">
        <v>144.72999999999999</v>
      </c>
      <c r="J77" s="30">
        <v>1153.8499999999999</v>
      </c>
      <c r="K77" s="30">
        <v>1153.8499999999999</v>
      </c>
      <c r="L77" s="12">
        <v>0.99633576642335764</v>
      </c>
      <c r="M77" s="30">
        <v>1149.6199999999999</v>
      </c>
      <c r="N77" s="30">
        <v>1695.92</v>
      </c>
      <c r="O77" s="12">
        <v>1.0013841911764705</v>
      </c>
      <c r="P77" s="30">
        <v>1151.21</v>
      </c>
      <c r="Q77" s="27" t="str">
        <f t="shared" si="11"/>
        <v>Conexión_MTH</v>
      </c>
      <c r="T77" s="67">
        <f>D77-Cargos_VAD_y_PT_Sin_Suspensión!D77</f>
        <v>1013.8499999999999</v>
      </c>
      <c r="U77" s="67">
        <f>E77-Cargos_VAD_y_PT_Sin_Suspensión!E77</f>
        <v>0</v>
      </c>
      <c r="V77" s="67">
        <f>G77-Cargos_VAD_y_PT_Sin_Suspensión!G77</f>
        <v>0</v>
      </c>
      <c r="W77" s="67">
        <f>I77-Cargos_VAD_y_PT_Sin_Suspensión!I77</f>
        <v>3.4099999999999966</v>
      </c>
      <c r="X77" s="67">
        <f>J77-Cargos_VAD_y_PT_Sin_Suspensión!J77</f>
        <v>1012.53</v>
      </c>
      <c r="Y77" s="67">
        <f>K77-Cargos_VAD_y_PT_Sin_Suspensión!K77</f>
        <v>1012.0099999999999</v>
      </c>
      <c r="Z77" s="67">
        <f>N77-Cargos_VAD_y_PT_Sin_Suspensión!N77</f>
        <v>1554.6000000000001</v>
      </c>
      <c r="AA77" s="67">
        <f>P77-Cargos_VAD_y_PT_Sin_Suspensión!P77</f>
        <v>1009.69</v>
      </c>
    </row>
    <row r="78" spans="2:27">
      <c r="B78" s="32" t="s">
        <v>11</v>
      </c>
      <c r="C78" s="29"/>
      <c r="D78" s="30">
        <v>1153.8499999999999</v>
      </c>
      <c r="E78" s="30">
        <v>200</v>
      </c>
      <c r="F78" s="12">
        <v>1.0070505617977528</v>
      </c>
      <c r="G78" s="30">
        <v>201.41</v>
      </c>
      <c r="H78" s="12">
        <v>1.0023176361957526</v>
      </c>
      <c r="I78" s="30">
        <v>206.76</v>
      </c>
      <c r="J78" s="30">
        <v>1153.8499999999999</v>
      </c>
      <c r="K78" s="30">
        <v>1153.8499999999999</v>
      </c>
      <c r="L78" s="12">
        <v>0.99633576642335764</v>
      </c>
      <c r="M78" s="30">
        <v>1149.6199999999999</v>
      </c>
      <c r="N78" s="30">
        <v>1695.92</v>
      </c>
      <c r="O78" s="12">
        <v>1.0013841911764705</v>
      </c>
      <c r="P78" s="30">
        <v>1151.21</v>
      </c>
      <c r="Q78" s="27" t="str">
        <f t="shared" si="11"/>
        <v>Conexión_ATD</v>
      </c>
      <c r="T78" s="67">
        <f>D78-Cargos_VAD_y_PT_Sin_Suspensión!D78</f>
        <v>953.84999999999991</v>
      </c>
      <c r="U78" s="67">
        <f>E78-Cargos_VAD_y_PT_Sin_Suspensión!E78</f>
        <v>0</v>
      </c>
      <c r="V78" s="67">
        <f>G78-Cargos_VAD_y_PT_Sin_Suspensión!G78</f>
        <v>0</v>
      </c>
      <c r="W78" s="67">
        <f>I78-Cargos_VAD_y_PT_Sin_Suspensión!I78</f>
        <v>4.8799999999999955</v>
      </c>
      <c r="X78" s="67">
        <f>J78-Cargos_VAD_y_PT_Sin_Suspensión!J78</f>
        <v>951.96999999999991</v>
      </c>
      <c r="Y78" s="67">
        <f>K78-Cargos_VAD_y_PT_Sin_Suspensión!K78</f>
        <v>951.21999999999991</v>
      </c>
      <c r="Z78" s="67">
        <f>N78-Cargos_VAD_y_PT_Sin_Suspensión!N78</f>
        <v>1494.0300000000002</v>
      </c>
      <c r="AA78" s="67">
        <f>P78-Cargos_VAD_y_PT_Sin_Suspensión!P78</f>
        <v>949.04000000000008</v>
      </c>
    </row>
    <row r="79" spans="2:27">
      <c r="B79" s="32" t="s">
        <v>12</v>
      </c>
      <c r="C79" s="29"/>
      <c r="D79" s="30">
        <v>1153.8499999999999</v>
      </c>
      <c r="E79" s="30">
        <v>200</v>
      </c>
      <c r="F79" s="12">
        <v>1.0070505617977528</v>
      </c>
      <c r="G79" s="30">
        <v>201.41</v>
      </c>
      <c r="H79" s="12">
        <v>1.0023176361957526</v>
      </c>
      <c r="I79" s="30">
        <v>206.76</v>
      </c>
      <c r="J79" s="30">
        <v>1153.8499999999999</v>
      </c>
      <c r="K79" s="30">
        <v>1153.8499999999999</v>
      </c>
      <c r="L79" s="12">
        <v>0.99633576642335764</v>
      </c>
      <c r="M79" s="30">
        <v>1149.6199999999999</v>
      </c>
      <c r="N79" s="30">
        <v>1695.92</v>
      </c>
      <c r="O79" s="12">
        <v>1.0013841911764705</v>
      </c>
      <c r="P79" s="30">
        <v>1151.21</v>
      </c>
      <c r="Q79" s="27" t="str">
        <f t="shared" si="11"/>
        <v>Conexión_ATH</v>
      </c>
      <c r="T79" s="67">
        <f>D79-Cargos_VAD_y_PT_Sin_Suspensión!D79</f>
        <v>953.84999999999991</v>
      </c>
      <c r="U79" s="67">
        <f>E79-Cargos_VAD_y_PT_Sin_Suspensión!E79</f>
        <v>0</v>
      </c>
      <c r="V79" s="67">
        <f>G79-Cargos_VAD_y_PT_Sin_Suspensión!G79</f>
        <v>0</v>
      </c>
      <c r="W79" s="67">
        <f>I79-Cargos_VAD_y_PT_Sin_Suspensión!I79</f>
        <v>4.8799999999999955</v>
      </c>
      <c r="X79" s="67">
        <f>J79-Cargos_VAD_y_PT_Sin_Suspensión!J79</f>
        <v>951.96999999999991</v>
      </c>
      <c r="Y79" s="67">
        <f>K79-Cargos_VAD_y_PT_Sin_Suspensión!K79</f>
        <v>951.21999999999991</v>
      </c>
      <c r="Z79" s="67">
        <f>N79-Cargos_VAD_y_PT_Sin_Suspensión!N79</f>
        <v>1494.0300000000002</v>
      </c>
      <c r="AA79" s="67">
        <f>P79-Cargos_VAD_y_PT_Sin_Suspensión!P79</f>
        <v>949.04000000000008</v>
      </c>
    </row>
    <row r="81" spans="2:27">
      <c r="D81" s="44" t="s">
        <v>60</v>
      </c>
      <c r="E81" s="44" t="s">
        <v>61</v>
      </c>
      <c r="F81" s="44" t="s">
        <v>62</v>
      </c>
      <c r="G81" s="44" t="s">
        <v>63</v>
      </c>
    </row>
    <row r="82" spans="2:27">
      <c r="D82" s="46" t="s">
        <v>64</v>
      </c>
      <c r="E82" s="45">
        <v>44713</v>
      </c>
      <c r="F82" s="46">
        <v>109.1</v>
      </c>
      <c r="G82" s="46"/>
    </row>
    <row r="83" spans="2:27">
      <c r="D83" s="46" t="s">
        <v>65</v>
      </c>
      <c r="E83" s="45">
        <v>44896</v>
      </c>
      <c r="F83" s="46">
        <v>106.8</v>
      </c>
      <c r="G83" s="47">
        <f>F83/F82-1</f>
        <v>-2.1081576535288749E-2</v>
      </c>
    </row>
    <row r="84" spans="2:27">
      <c r="D84" s="46" t="s">
        <v>66</v>
      </c>
      <c r="E84" s="45">
        <v>45078</v>
      </c>
      <c r="F84" s="46">
        <v>108.3</v>
      </c>
      <c r="G84" s="47">
        <f t="shared" ref="G84:G88" si="12">F84/F83-1</f>
        <v>1.4044943820224809E-2</v>
      </c>
    </row>
    <row r="85" spans="2:27">
      <c r="D85" s="46" t="s">
        <v>67</v>
      </c>
      <c r="E85" s="45">
        <v>45261</v>
      </c>
      <c r="F85" s="46">
        <v>108.8</v>
      </c>
      <c r="G85" s="47">
        <f t="shared" si="12"/>
        <v>4.6168051708217472E-3</v>
      </c>
    </row>
    <row r="86" spans="2:27">
      <c r="D86" s="46" t="s">
        <v>68</v>
      </c>
      <c r="E86" s="45">
        <v>45444</v>
      </c>
      <c r="F86" s="46">
        <v>109.6</v>
      </c>
      <c r="G86" s="47">
        <f t="shared" si="12"/>
        <v>7.3529411764705621E-3</v>
      </c>
    </row>
    <row r="87" spans="2:27">
      <c r="D87" s="46" t="s">
        <v>69</v>
      </c>
      <c r="E87" s="45">
        <v>45627</v>
      </c>
      <c r="F87" s="46">
        <v>108.8</v>
      </c>
      <c r="G87" s="47">
        <f t="shared" si="12"/>
        <v>-7.2992700729926918E-3</v>
      </c>
    </row>
    <row r="88" spans="2:27">
      <c r="D88" s="46" t="s">
        <v>70</v>
      </c>
      <c r="E88" s="45">
        <v>45809</v>
      </c>
      <c r="F88" s="46">
        <v>109.1</v>
      </c>
      <c r="G88" s="47">
        <f t="shared" si="12"/>
        <v>2.7573529411764053E-3</v>
      </c>
    </row>
    <row r="90" spans="2:27">
      <c r="B90" s="1"/>
      <c r="C90" s="1"/>
      <c r="D90" s="41"/>
      <c r="E90" s="15"/>
      <c r="F90" s="20"/>
      <c r="G90" s="21"/>
      <c r="H90" s="9"/>
      <c r="I90" s="15"/>
      <c r="J90" s="41"/>
      <c r="K90" s="41"/>
      <c r="L90" s="5"/>
      <c r="M90" s="14"/>
      <c r="N90" s="14"/>
      <c r="O90" s="9"/>
      <c r="P90" s="15"/>
    </row>
    <row r="91" spans="2:27" s="25" customFormat="1" ht="28.5">
      <c r="B91" s="16" t="s">
        <v>57</v>
      </c>
      <c r="C91" s="17"/>
      <c r="D91" s="42" t="s">
        <v>53</v>
      </c>
      <c r="E91" s="19" t="s">
        <v>54</v>
      </c>
      <c r="F91" s="22" t="s">
        <v>41</v>
      </c>
      <c r="G91" s="22"/>
      <c r="H91" s="19" t="s">
        <v>52</v>
      </c>
      <c r="I91" s="19"/>
      <c r="J91" s="42" t="s">
        <v>71</v>
      </c>
      <c r="K91" s="42" t="s">
        <v>72</v>
      </c>
      <c r="L91" s="18" t="s">
        <v>33</v>
      </c>
      <c r="M91" s="18"/>
      <c r="N91" s="18"/>
      <c r="O91" s="19" t="s">
        <v>30</v>
      </c>
      <c r="P91" s="19"/>
      <c r="R91" s="27"/>
      <c r="T91" s="67"/>
      <c r="U91" s="67"/>
      <c r="V91" s="67"/>
      <c r="W91" s="67"/>
      <c r="X91" s="67"/>
      <c r="Y91" s="67"/>
      <c r="Z91" s="67"/>
      <c r="AA91" s="67"/>
    </row>
    <row r="92" spans="2:27" ht="48">
      <c r="B92" s="3"/>
      <c r="C92" s="2" t="s">
        <v>0</v>
      </c>
      <c r="D92" s="43" t="s">
        <v>58</v>
      </c>
      <c r="E92" s="8" t="s">
        <v>58</v>
      </c>
      <c r="F92" s="23" t="s">
        <v>56</v>
      </c>
      <c r="G92" s="24" t="s">
        <v>58</v>
      </c>
      <c r="H92" s="7" t="s">
        <v>56</v>
      </c>
      <c r="I92" s="8" t="s">
        <v>58</v>
      </c>
      <c r="J92" s="43" t="s">
        <v>59</v>
      </c>
      <c r="K92" s="43" t="s">
        <v>59</v>
      </c>
      <c r="L92" s="6" t="s">
        <v>56</v>
      </c>
      <c r="M92" s="4" t="s">
        <v>58</v>
      </c>
      <c r="N92" s="4" t="s">
        <v>55</v>
      </c>
      <c r="O92" s="7" t="s">
        <v>56</v>
      </c>
      <c r="P92" s="8" t="s">
        <v>58</v>
      </c>
    </row>
    <row r="93" spans="2:27">
      <c r="B93" s="31" t="s">
        <v>34</v>
      </c>
      <c r="C93" s="10"/>
      <c r="D93" s="12"/>
      <c r="E93" s="12"/>
      <c r="F93" s="10"/>
      <c r="G93" s="12"/>
      <c r="H93" s="10"/>
      <c r="I93" s="12"/>
      <c r="J93" s="12"/>
      <c r="K93" s="12"/>
      <c r="L93" s="10"/>
      <c r="M93" s="12"/>
      <c r="N93" s="12"/>
      <c r="O93" s="10"/>
      <c r="P93" s="12"/>
    </row>
    <row r="94" spans="2:27">
      <c r="B94" s="31" t="s">
        <v>48</v>
      </c>
      <c r="C94" s="10" t="s">
        <v>35</v>
      </c>
      <c r="D94" s="12"/>
      <c r="E94" s="12"/>
      <c r="F94" s="11"/>
      <c r="G94" s="12"/>
      <c r="H94" s="11"/>
      <c r="I94" s="12"/>
      <c r="J94" s="12"/>
      <c r="K94" s="12"/>
      <c r="L94" s="11"/>
      <c r="M94" s="12"/>
      <c r="N94" s="12"/>
      <c r="O94" s="11"/>
      <c r="P94" s="12"/>
    </row>
    <row r="95" spans="2:27">
      <c r="B95" s="35" t="s">
        <v>6</v>
      </c>
      <c r="C95" s="10"/>
      <c r="D95" s="12">
        <v>1.1610000000000001E-2</v>
      </c>
      <c r="E95" s="12">
        <v>1.7520000000000001E-2</v>
      </c>
      <c r="F95" s="12">
        <v>1.3935683514353121</v>
      </c>
      <c r="G95" s="12">
        <v>2.4420000000000001E-2</v>
      </c>
      <c r="H95" s="12">
        <v>0.84000244029356874</v>
      </c>
      <c r="I95" s="12">
        <v>2.051E-2</v>
      </c>
      <c r="J95" s="12">
        <v>1.1610000000000001E-2</v>
      </c>
      <c r="K95" s="12">
        <v>1.1610000000000001E-2</v>
      </c>
      <c r="L95" s="12">
        <v>0.99891493996580949</v>
      </c>
      <c r="M95" s="12">
        <v>1.1599999999999999E-2</v>
      </c>
      <c r="N95" s="12">
        <v>2.2120000000000001E-2</v>
      </c>
      <c r="O95" s="12">
        <v>1.0471009450238864</v>
      </c>
      <c r="P95" s="12">
        <v>1.2149999999999999E-2</v>
      </c>
      <c r="Q95" s="27" t="str">
        <f>"CPERDE"&amp;"_"&amp;B95</f>
        <v>CPERDE_BTSH</v>
      </c>
      <c r="T95" s="67">
        <f>D95-Cargos_VAD_y_PT_Sin_Suspensión!D95</f>
        <v>-5.9100000000000003E-3</v>
      </c>
      <c r="U95" s="67">
        <f>E95-Cargos_VAD_y_PT_Sin_Suspensión!E95</f>
        <v>0</v>
      </c>
      <c r="V95" s="67">
        <f>G95-Cargos_VAD_y_PT_Sin_Suspensión!G95</f>
        <v>0</v>
      </c>
      <c r="W95" s="67">
        <f>I95-Cargos_VAD_y_PT_Sin_Suspensión!I95</f>
        <v>0</v>
      </c>
      <c r="X95" s="67">
        <f>J95-Cargos_VAD_y_PT_Sin_Suspensión!J95</f>
        <v>-8.8999999999999999E-3</v>
      </c>
      <c r="Y95" s="67">
        <f>K95-Cargos_VAD_y_PT_Sin_Suspensión!K95</f>
        <v>-9.1699999999999993E-3</v>
      </c>
      <c r="Z95" s="67">
        <f>N95-Cargos_VAD_y_PT_Sin_Suspensión!N95</f>
        <v>1.3600000000000001E-3</v>
      </c>
      <c r="AA95" s="67">
        <f>P95-Cargos_VAD_y_PT_Sin_Suspensión!P95</f>
        <v>-9.5899999999999996E-3</v>
      </c>
    </row>
    <row r="96" spans="2:27">
      <c r="B96" s="32" t="s">
        <v>8</v>
      </c>
      <c r="C96" s="10"/>
      <c r="D96" s="12">
        <v>1.0540000000000001E-2</v>
      </c>
      <c r="E96" s="12">
        <v>1.6369999999999999E-2</v>
      </c>
      <c r="F96" s="12">
        <v>1.3935683514353121</v>
      </c>
      <c r="G96" s="12">
        <v>2.281E-2</v>
      </c>
      <c r="H96" s="12">
        <v>0.84000244029356874</v>
      </c>
      <c r="I96" s="12">
        <v>1.916E-2</v>
      </c>
      <c r="J96" s="12">
        <v>1.0540000000000001E-2</v>
      </c>
      <c r="K96" s="12">
        <v>1.0540000000000001E-2</v>
      </c>
      <c r="L96" s="12">
        <v>0.99891493996580949</v>
      </c>
      <c r="M96" s="12">
        <v>1.0529999999999999E-2</v>
      </c>
      <c r="N96" s="12">
        <v>2.0080000000000001E-2</v>
      </c>
      <c r="O96" s="12">
        <v>1.0471009450238864</v>
      </c>
      <c r="P96" s="12">
        <v>1.103E-2</v>
      </c>
      <c r="Q96" s="27" t="str">
        <f t="shared" ref="Q96:Q98" si="13">"CPERDE"&amp;"_"&amp;B96</f>
        <v>CPERDE_BTH</v>
      </c>
      <c r="T96" s="67">
        <f>D96-Cargos_VAD_y_PT_Sin_Suspensión!D96</f>
        <v>-5.8299999999999984E-3</v>
      </c>
      <c r="U96" s="67">
        <f>E96-Cargos_VAD_y_PT_Sin_Suspensión!E96</f>
        <v>0</v>
      </c>
      <c r="V96" s="67">
        <f>G96-Cargos_VAD_y_PT_Sin_Suspensión!G96</f>
        <v>0</v>
      </c>
      <c r="W96" s="67">
        <f>I96-Cargos_VAD_y_PT_Sin_Suspensión!I96</f>
        <v>0</v>
      </c>
      <c r="X96" s="67">
        <f>J96-Cargos_VAD_y_PT_Sin_Suspensión!J96</f>
        <v>-8.6199999999999992E-3</v>
      </c>
      <c r="Y96" s="67">
        <f>K96-Cargos_VAD_y_PT_Sin_Suspensión!K96</f>
        <v>-8.8699999999999994E-3</v>
      </c>
      <c r="Z96" s="67">
        <f>N96-Cargos_VAD_y_PT_Sin_Suspensión!N96</f>
        <v>6.8999999999999964E-4</v>
      </c>
      <c r="AA96" s="67">
        <f>P96-Cargos_VAD_y_PT_Sin_Suspensión!P96</f>
        <v>-9.2699999999999987E-3</v>
      </c>
    </row>
    <row r="97" spans="2:27">
      <c r="B97" s="32" t="s">
        <v>10</v>
      </c>
      <c r="C97" s="10"/>
      <c r="D97" s="12">
        <v>7.8600000000000007E-3</v>
      </c>
      <c r="E97" s="12">
        <v>1.1220000000000001E-2</v>
      </c>
      <c r="F97" s="12">
        <v>1.3935683514353121</v>
      </c>
      <c r="G97" s="12">
        <v>1.5640000000000001E-2</v>
      </c>
      <c r="H97" s="12">
        <v>0.84000244029356874</v>
      </c>
      <c r="I97" s="12">
        <v>1.3140000000000001E-2</v>
      </c>
      <c r="J97" s="12">
        <v>7.8600000000000007E-3</v>
      </c>
      <c r="K97" s="12">
        <v>7.8600000000000007E-3</v>
      </c>
      <c r="L97" s="12">
        <v>0.99891493996580949</v>
      </c>
      <c r="M97" s="12">
        <v>7.8499999999999993E-3</v>
      </c>
      <c r="N97" s="12">
        <v>1.4970000000000001E-2</v>
      </c>
      <c r="O97" s="12">
        <v>1.0471009450238864</v>
      </c>
      <c r="P97" s="12">
        <v>8.2199999999999999E-3</v>
      </c>
      <c r="Q97" s="27" t="str">
        <f t="shared" si="13"/>
        <v>CPERDE_MTH</v>
      </c>
      <c r="T97" s="67">
        <f>D97-Cargos_VAD_y_PT_Sin_Suspensión!D97</f>
        <v>-3.3600000000000001E-3</v>
      </c>
      <c r="U97" s="67">
        <f>E97-Cargos_VAD_y_PT_Sin_Suspensión!E97</f>
        <v>0</v>
      </c>
      <c r="V97" s="67">
        <f>G97-Cargos_VAD_y_PT_Sin_Suspensión!G97</f>
        <v>0</v>
      </c>
      <c r="W97" s="67">
        <f>I97-Cargos_VAD_y_PT_Sin_Suspensión!I97</f>
        <v>0</v>
      </c>
      <c r="X97" s="67">
        <f>J97-Cargos_VAD_y_PT_Sin_Suspensión!J97</f>
        <v>-5.28E-3</v>
      </c>
      <c r="Y97" s="67">
        <f>K97-Cargos_VAD_y_PT_Sin_Suspensión!K97</f>
        <v>-5.45E-3</v>
      </c>
      <c r="Z97" s="67">
        <f>N97-Cargos_VAD_y_PT_Sin_Suspensión!N97</f>
        <v>1.6700000000000013E-3</v>
      </c>
      <c r="AA97" s="67">
        <f>P97-Cargos_VAD_y_PT_Sin_Suspensión!P97</f>
        <v>-5.7099999999999998E-3</v>
      </c>
    </row>
    <row r="98" spans="2:27">
      <c r="B98" s="32" t="s">
        <v>12</v>
      </c>
      <c r="C98" s="10"/>
      <c r="D98" s="12">
        <v>1.1100000000000001E-3</v>
      </c>
      <c r="E98" s="12">
        <v>1.6999999999999999E-3</v>
      </c>
      <c r="F98" s="12">
        <v>1.3935683514353121</v>
      </c>
      <c r="G98" s="12">
        <v>2.3700000000000001E-3</v>
      </c>
      <c r="H98" s="12">
        <v>0.84000244029356874</v>
      </c>
      <c r="I98" s="12">
        <v>1.99E-3</v>
      </c>
      <c r="J98" s="12">
        <v>1.1100000000000001E-3</v>
      </c>
      <c r="K98" s="12">
        <v>1.1100000000000001E-3</v>
      </c>
      <c r="L98" s="12">
        <v>0.99891493996580949</v>
      </c>
      <c r="M98" s="12">
        <v>1.1100000000000001E-3</v>
      </c>
      <c r="N98" s="12">
        <v>2.1199999999999999E-3</v>
      </c>
      <c r="O98" s="12">
        <v>1.0471009450238864</v>
      </c>
      <c r="P98" s="12">
        <v>1.16E-3</v>
      </c>
      <c r="Q98" s="27" t="str">
        <f t="shared" si="13"/>
        <v>CPERDE_ATH</v>
      </c>
      <c r="T98" s="67">
        <f>D98-Cargos_VAD_y_PT_Sin_Suspensión!D98</f>
        <v>-5.8999999999999981E-4</v>
      </c>
      <c r="U98" s="67">
        <f>E98-Cargos_VAD_y_PT_Sin_Suspensión!E98</f>
        <v>0</v>
      </c>
      <c r="V98" s="67">
        <f>G98-Cargos_VAD_y_PT_Sin_Suspensión!G98</f>
        <v>0</v>
      </c>
      <c r="W98" s="67">
        <f>I98-Cargos_VAD_y_PT_Sin_Suspensión!I98</f>
        <v>0</v>
      </c>
      <c r="X98" s="67">
        <f>J98-Cargos_VAD_y_PT_Sin_Suspensión!J98</f>
        <v>-8.7999999999999992E-4</v>
      </c>
      <c r="Y98" s="67">
        <f>K98-Cargos_VAD_y_PT_Sin_Suspensión!K98</f>
        <v>-9.1E-4</v>
      </c>
      <c r="Z98" s="67">
        <f>N98-Cargos_VAD_y_PT_Sin_Suspensión!N98</f>
        <v>9.9999999999999829E-5</v>
      </c>
      <c r="AA98" s="67">
        <f>P98-Cargos_VAD_y_PT_Sin_Suspensión!P98</f>
        <v>-9.5999999999999992E-4</v>
      </c>
    </row>
    <row r="99" spans="2:27">
      <c r="B99" s="31" t="s">
        <v>49</v>
      </c>
      <c r="C99" s="10" t="s">
        <v>35</v>
      </c>
      <c r="D99" s="12"/>
      <c r="E99" s="12"/>
      <c r="F99" s="11"/>
      <c r="G99" s="12"/>
      <c r="H99" s="11"/>
      <c r="I99" s="12"/>
      <c r="J99" s="12"/>
      <c r="K99" s="12"/>
      <c r="L99" s="11"/>
      <c r="M99" s="12"/>
      <c r="N99" s="12"/>
      <c r="O99" s="11"/>
      <c r="P99" s="12"/>
    </row>
    <row r="100" spans="2:27">
      <c r="B100" s="35" t="s">
        <v>6</v>
      </c>
      <c r="C100" s="10"/>
      <c r="D100" s="12">
        <v>1.1610000000000001E-2</v>
      </c>
      <c r="E100" s="12">
        <v>1.7520000000000001E-2</v>
      </c>
      <c r="F100" s="12">
        <v>1.3935683514353121</v>
      </c>
      <c r="G100" s="12">
        <v>2.4420000000000001E-2</v>
      </c>
      <c r="H100" s="12">
        <v>0.84000244029356874</v>
      </c>
      <c r="I100" s="12">
        <v>2.051E-2</v>
      </c>
      <c r="J100" s="12">
        <v>1.1610000000000001E-2</v>
      </c>
      <c r="K100" s="12">
        <v>1.1610000000000001E-2</v>
      </c>
      <c r="L100" s="12">
        <v>0.99891493996580949</v>
      </c>
      <c r="M100" s="12">
        <v>1.1599999999999999E-2</v>
      </c>
      <c r="N100" s="12">
        <v>2.2120000000000001E-2</v>
      </c>
      <c r="O100" s="12">
        <v>1.0471009450238864</v>
      </c>
      <c r="P100" s="12">
        <v>1.2149999999999999E-2</v>
      </c>
      <c r="T100" s="67">
        <f>D100-Cargos_VAD_y_PT_Sin_Suspensión!D100</f>
        <v>-5.9100000000000003E-3</v>
      </c>
      <c r="U100" s="67">
        <f>E100-Cargos_VAD_y_PT_Sin_Suspensión!E100</f>
        <v>0</v>
      </c>
      <c r="V100" s="67">
        <f>G100-Cargos_VAD_y_PT_Sin_Suspensión!G100</f>
        <v>0</v>
      </c>
      <c r="W100" s="67">
        <f>I100-Cargos_VAD_y_PT_Sin_Suspensión!I100</f>
        <v>0</v>
      </c>
      <c r="X100" s="67">
        <f>J100-Cargos_VAD_y_PT_Sin_Suspensión!J100</f>
        <v>-8.8999999999999999E-3</v>
      </c>
      <c r="Y100" s="67">
        <f>K100-Cargos_VAD_y_PT_Sin_Suspensión!K100</f>
        <v>-9.1699999999999993E-3</v>
      </c>
      <c r="Z100" s="67">
        <f>N100-Cargos_VAD_y_PT_Sin_Suspensión!N100</f>
        <v>1.3600000000000001E-3</v>
      </c>
      <c r="AA100" s="67">
        <f>P100-Cargos_VAD_y_PT_Sin_Suspensión!P100</f>
        <v>-9.5899999999999996E-3</v>
      </c>
    </row>
    <row r="101" spans="2:27">
      <c r="B101" s="32" t="s">
        <v>8</v>
      </c>
      <c r="C101" s="10"/>
      <c r="D101" s="12">
        <v>1.0540000000000001E-2</v>
      </c>
      <c r="E101" s="12">
        <v>1.6369999999999999E-2</v>
      </c>
      <c r="F101" s="12">
        <v>1.3935683514353121</v>
      </c>
      <c r="G101" s="12">
        <v>2.281E-2</v>
      </c>
      <c r="H101" s="12">
        <v>0.84000244029356874</v>
      </c>
      <c r="I101" s="12">
        <v>1.916E-2</v>
      </c>
      <c r="J101" s="12">
        <v>1.0540000000000001E-2</v>
      </c>
      <c r="K101" s="12">
        <v>1.0540000000000001E-2</v>
      </c>
      <c r="L101" s="12">
        <v>0.99891493996580949</v>
      </c>
      <c r="M101" s="12">
        <v>1.0529999999999999E-2</v>
      </c>
      <c r="N101" s="12">
        <v>2.0080000000000001E-2</v>
      </c>
      <c r="O101" s="12">
        <v>1.0471009450238864</v>
      </c>
      <c r="P101" s="12">
        <v>1.103E-2</v>
      </c>
      <c r="T101" s="67">
        <f>D101-Cargos_VAD_y_PT_Sin_Suspensión!D101</f>
        <v>-5.8299999999999984E-3</v>
      </c>
      <c r="U101" s="67">
        <f>E101-Cargos_VAD_y_PT_Sin_Suspensión!E101</f>
        <v>0</v>
      </c>
      <c r="V101" s="67">
        <f>G101-Cargos_VAD_y_PT_Sin_Suspensión!G101</f>
        <v>0</v>
      </c>
      <c r="W101" s="67">
        <f>I101-Cargos_VAD_y_PT_Sin_Suspensión!I101</f>
        <v>0</v>
      </c>
      <c r="X101" s="67">
        <f>J101-Cargos_VAD_y_PT_Sin_Suspensión!J101</f>
        <v>-8.6199999999999992E-3</v>
      </c>
      <c r="Y101" s="67">
        <f>K101-Cargos_VAD_y_PT_Sin_Suspensión!K101</f>
        <v>-8.8699999999999994E-3</v>
      </c>
      <c r="Z101" s="67">
        <f>N101-Cargos_VAD_y_PT_Sin_Suspensión!N101</f>
        <v>6.8999999999999964E-4</v>
      </c>
      <c r="AA101" s="67">
        <f>P101-Cargos_VAD_y_PT_Sin_Suspensión!P101</f>
        <v>-9.2699999999999987E-3</v>
      </c>
    </row>
    <row r="102" spans="2:27">
      <c r="B102" s="32" t="s">
        <v>23</v>
      </c>
      <c r="C102" s="10"/>
      <c r="D102" s="12">
        <v>7.8600000000000007E-3</v>
      </c>
      <c r="E102" s="12">
        <v>1.1220000000000001E-2</v>
      </c>
      <c r="F102" s="12">
        <v>1.3935683514353121</v>
      </c>
      <c r="G102" s="12">
        <v>1.5640000000000001E-2</v>
      </c>
      <c r="H102" s="12">
        <v>0.84000244029356874</v>
      </c>
      <c r="I102" s="12">
        <v>1.3140000000000001E-2</v>
      </c>
      <c r="J102" s="12">
        <v>7.8600000000000007E-3</v>
      </c>
      <c r="K102" s="12">
        <v>7.8600000000000007E-3</v>
      </c>
      <c r="L102" s="12">
        <v>0.99891493996580949</v>
      </c>
      <c r="M102" s="12">
        <v>7.8499999999999993E-3</v>
      </c>
      <c r="N102" s="12">
        <v>1.4970000000000001E-2</v>
      </c>
      <c r="O102" s="12">
        <v>1.0471009450238864</v>
      </c>
      <c r="P102" s="12">
        <v>8.2199999999999999E-3</v>
      </c>
      <c r="T102" s="67">
        <f>D102-Cargos_VAD_y_PT_Sin_Suspensión!D102</f>
        <v>-3.3600000000000001E-3</v>
      </c>
      <c r="U102" s="67">
        <f>E102-Cargos_VAD_y_PT_Sin_Suspensión!E102</f>
        <v>0</v>
      </c>
      <c r="V102" s="67">
        <f>G102-Cargos_VAD_y_PT_Sin_Suspensión!G102</f>
        <v>0</v>
      </c>
      <c r="W102" s="67">
        <f>I102-Cargos_VAD_y_PT_Sin_Suspensión!I102</f>
        <v>0</v>
      </c>
      <c r="X102" s="67">
        <f>J102-Cargos_VAD_y_PT_Sin_Suspensión!J102</f>
        <v>-5.28E-3</v>
      </c>
      <c r="Y102" s="67">
        <f>K102-Cargos_VAD_y_PT_Sin_Suspensión!K102</f>
        <v>-5.45E-3</v>
      </c>
      <c r="Z102" s="67">
        <f>N102-Cargos_VAD_y_PT_Sin_Suspensión!N102</f>
        <v>1.6700000000000013E-3</v>
      </c>
      <c r="AA102" s="67">
        <f>P102-Cargos_VAD_y_PT_Sin_Suspensión!P102</f>
        <v>-5.7099999999999998E-3</v>
      </c>
    </row>
    <row r="103" spans="2:27">
      <c r="B103" s="32" t="s">
        <v>24</v>
      </c>
      <c r="C103" s="10"/>
      <c r="D103" s="12">
        <v>1.1100000000000001E-3</v>
      </c>
      <c r="E103" s="12">
        <v>1.6999999999999999E-3</v>
      </c>
      <c r="F103" s="12">
        <v>1.3935683514353121</v>
      </c>
      <c r="G103" s="12">
        <v>2.3700000000000001E-3</v>
      </c>
      <c r="H103" s="12">
        <v>0.84000244029356874</v>
      </c>
      <c r="I103" s="12">
        <v>1.99E-3</v>
      </c>
      <c r="J103" s="12">
        <v>1.1100000000000001E-3</v>
      </c>
      <c r="K103" s="12">
        <v>1.1100000000000001E-3</v>
      </c>
      <c r="L103" s="12">
        <v>0.99891493996580949</v>
      </c>
      <c r="M103" s="12">
        <v>1.1100000000000001E-3</v>
      </c>
      <c r="N103" s="12">
        <v>2.1199999999999999E-3</v>
      </c>
      <c r="O103" s="12">
        <v>1.0471009450238864</v>
      </c>
      <c r="P103" s="12">
        <v>1.16E-3</v>
      </c>
      <c r="T103" s="67">
        <f>D103-Cargos_VAD_y_PT_Sin_Suspensión!D103</f>
        <v>-5.8999999999999981E-4</v>
      </c>
      <c r="U103" s="67">
        <f>E103-Cargos_VAD_y_PT_Sin_Suspensión!E103</f>
        <v>0</v>
      </c>
      <c r="V103" s="67">
        <f>G103-Cargos_VAD_y_PT_Sin_Suspensión!G103</f>
        <v>0</v>
      </c>
      <c r="W103" s="67">
        <f>I103-Cargos_VAD_y_PT_Sin_Suspensión!I103</f>
        <v>0</v>
      </c>
      <c r="X103" s="67">
        <f>J103-Cargos_VAD_y_PT_Sin_Suspensión!J103</f>
        <v>-8.7999999999999992E-4</v>
      </c>
      <c r="Y103" s="67">
        <f>K103-Cargos_VAD_y_PT_Sin_Suspensión!K103</f>
        <v>-9.1E-4</v>
      </c>
      <c r="Z103" s="67">
        <f>N103-Cargos_VAD_y_PT_Sin_Suspensión!N103</f>
        <v>9.9999999999999829E-5</v>
      </c>
      <c r="AA103" s="67">
        <f>P103-Cargos_VAD_y_PT_Sin_Suspensión!P103</f>
        <v>-9.5999999999999992E-4</v>
      </c>
    </row>
    <row r="104" spans="2:27">
      <c r="B104" s="31" t="s">
        <v>50</v>
      </c>
      <c r="C104" s="10" t="s">
        <v>35</v>
      </c>
      <c r="D104" s="12"/>
      <c r="E104" s="12"/>
      <c r="F104" s="11"/>
      <c r="G104" s="12"/>
      <c r="H104" s="11"/>
      <c r="I104" s="12"/>
      <c r="J104" s="12"/>
      <c r="K104" s="12"/>
      <c r="L104" s="11"/>
      <c r="M104" s="12"/>
      <c r="N104" s="12"/>
      <c r="O104" s="11"/>
      <c r="P104" s="12"/>
    </row>
    <row r="105" spans="2:27">
      <c r="B105" s="35" t="s">
        <v>6</v>
      </c>
      <c r="C105" s="10"/>
      <c r="D105" s="12">
        <v>1.1610000000000001E-2</v>
      </c>
      <c r="E105" s="12">
        <v>1.7520000000000001E-2</v>
      </c>
      <c r="F105" s="12">
        <v>1.3935683514353121</v>
      </c>
      <c r="G105" s="12">
        <v>2.4420000000000001E-2</v>
      </c>
      <c r="H105" s="12">
        <v>0.84000244029356874</v>
      </c>
      <c r="I105" s="12">
        <v>2.051E-2</v>
      </c>
      <c r="J105" s="12">
        <v>1.1610000000000001E-2</v>
      </c>
      <c r="K105" s="12">
        <v>1.1610000000000001E-2</v>
      </c>
      <c r="L105" s="12">
        <v>0.99891493996580949</v>
      </c>
      <c r="M105" s="12">
        <v>1.1599999999999999E-2</v>
      </c>
      <c r="N105" s="12">
        <v>2.2120000000000001E-2</v>
      </c>
      <c r="O105" s="12">
        <v>1.0471009450238864</v>
      </c>
      <c r="P105" s="12">
        <v>1.2149999999999999E-2</v>
      </c>
      <c r="T105" s="67">
        <f>D105-Cargos_VAD_y_PT_Sin_Suspensión!D105</f>
        <v>-5.9100000000000003E-3</v>
      </c>
      <c r="U105" s="67">
        <f>E105-Cargos_VAD_y_PT_Sin_Suspensión!E105</f>
        <v>0</v>
      </c>
      <c r="V105" s="67">
        <f>G105-Cargos_VAD_y_PT_Sin_Suspensión!G105</f>
        <v>0</v>
      </c>
      <c r="W105" s="67">
        <f>I105-Cargos_VAD_y_PT_Sin_Suspensión!I105</f>
        <v>0</v>
      </c>
      <c r="X105" s="67">
        <f>J105-Cargos_VAD_y_PT_Sin_Suspensión!J105</f>
        <v>-8.8999999999999999E-3</v>
      </c>
      <c r="Y105" s="67">
        <f>K105-Cargos_VAD_y_PT_Sin_Suspensión!K105</f>
        <v>-9.1699999999999993E-3</v>
      </c>
      <c r="Z105" s="67">
        <f>N105-Cargos_VAD_y_PT_Sin_Suspensión!N105</f>
        <v>1.3600000000000001E-3</v>
      </c>
      <c r="AA105" s="67">
        <f>P105-Cargos_VAD_y_PT_Sin_Suspensión!P105</f>
        <v>-9.5899999999999996E-3</v>
      </c>
    </row>
    <row r="106" spans="2:27">
      <c r="B106" s="32" t="s">
        <v>8</v>
      </c>
      <c r="C106" s="10"/>
      <c r="D106" s="12">
        <v>1.0540000000000001E-2</v>
      </c>
      <c r="E106" s="12">
        <v>1.6369999999999999E-2</v>
      </c>
      <c r="F106" s="12">
        <v>1.3935683514353121</v>
      </c>
      <c r="G106" s="12">
        <v>2.281E-2</v>
      </c>
      <c r="H106" s="12">
        <v>0.84000244029356874</v>
      </c>
      <c r="I106" s="12">
        <v>1.916E-2</v>
      </c>
      <c r="J106" s="12">
        <v>1.0540000000000001E-2</v>
      </c>
      <c r="K106" s="12">
        <v>1.0540000000000001E-2</v>
      </c>
      <c r="L106" s="12">
        <v>0.99891493996580949</v>
      </c>
      <c r="M106" s="12">
        <v>1.0529999999999999E-2</v>
      </c>
      <c r="N106" s="12">
        <v>2.0080000000000001E-2</v>
      </c>
      <c r="O106" s="12">
        <v>1.0471009450238864</v>
      </c>
      <c r="P106" s="12">
        <v>1.103E-2</v>
      </c>
      <c r="T106" s="67">
        <f>D106-Cargos_VAD_y_PT_Sin_Suspensión!D106</f>
        <v>-5.8299999999999984E-3</v>
      </c>
      <c r="U106" s="67">
        <f>E106-Cargos_VAD_y_PT_Sin_Suspensión!E106</f>
        <v>0</v>
      </c>
      <c r="V106" s="67">
        <f>G106-Cargos_VAD_y_PT_Sin_Suspensión!G106</f>
        <v>0</v>
      </c>
      <c r="W106" s="67">
        <f>I106-Cargos_VAD_y_PT_Sin_Suspensión!I106</f>
        <v>0</v>
      </c>
      <c r="X106" s="67">
        <f>J106-Cargos_VAD_y_PT_Sin_Suspensión!J106</f>
        <v>-8.6199999999999992E-3</v>
      </c>
      <c r="Y106" s="67">
        <f>K106-Cargos_VAD_y_PT_Sin_Suspensión!K106</f>
        <v>-8.8699999999999994E-3</v>
      </c>
      <c r="Z106" s="67">
        <f>N106-Cargos_VAD_y_PT_Sin_Suspensión!N106</f>
        <v>6.8999999999999964E-4</v>
      </c>
      <c r="AA106" s="67">
        <f>P106-Cargos_VAD_y_PT_Sin_Suspensión!P106</f>
        <v>-9.2699999999999987E-3</v>
      </c>
    </row>
    <row r="107" spans="2:27">
      <c r="B107" s="32" t="s">
        <v>23</v>
      </c>
      <c r="C107" s="10"/>
      <c r="D107" s="12">
        <v>7.8600000000000007E-3</v>
      </c>
      <c r="E107" s="12">
        <v>1.1220000000000001E-2</v>
      </c>
      <c r="F107" s="12">
        <v>1.3935683514353121</v>
      </c>
      <c r="G107" s="12">
        <v>1.5640000000000001E-2</v>
      </c>
      <c r="H107" s="12">
        <v>0.84000244029356874</v>
      </c>
      <c r="I107" s="12">
        <v>1.3140000000000001E-2</v>
      </c>
      <c r="J107" s="12">
        <v>7.8600000000000007E-3</v>
      </c>
      <c r="K107" s="12">
        <v>7.8600000000000007E-3</v>
      </c>
      <c r="L107" s="12">
        <v>0.99891493996580949</v>
      </c>
      <c r="M107" s="12">
        <v>7.8499999999999993E-3</v>
      </c>
      <c r="N107" s="12">
        <v>1.4970000000000001E-2</v>
      </c>
      <c r="O107" s="12">
        <v>1.0471009450238864</v>
      </c>
      <c r="P107" s="12">
        <v>8.2199999999999999E-3</v>
      </c>
      <c r="T107" s="67">
        <f>D107-Cargos_VAD_y_PT_Sin_Suspensión!D107</f>
        <v>-3.3600000000000001E-3</v>
      </c>
      <c r="U107" s="67">
        <f>E107-Cargos_VAD_y_PT_Sin_Suspensión!E107</f>
        <v>0</v>
      </c>
      <c r="V107" s="67">
        <f>G107-Cargos_VAD_y_PT_Sin_Suspensión!G107</f>
        <v>0</v>
      </c>
      <c r="W107" s="67">
        <f>I107-Cargos_VAD_y_PT_Sin_Suspensión!I107</f>
        <v>0</v>
      </c>
      <c r="X107" s="67">
        <f>J107-Cargos_VAD_y_PT_Sin_Suspensión!J107</f>
        <v>-5.28E-3</v>
      </c>
      <c r="Y107" s="67">
        <f>K107-Cargos_VAD_y_PT_Sin_Suspensión!K107</f>
        <v>-5.45E-3</v>
      </c>
      <c r="Z107" s="67">
        <f>N107-Cargos_VAD_y_PT_Sin_Suspensión!N107</f>
        <v>1.6700000000000013E-3</v>
      </c>
      <c r="AA107" s="67">
        <f>P107-Cargos_VAD_y_PT_Sin_Suspensión!P107</f>
        <v>-5.7099999999999998E-3</v>
      </c>
    </row>
    <row r="108" spans="2:27">
      <c r="B108" s="32" t="s">
        <v>24</v>
      </c>
      <c r="C108" s="10"/>
      <c r="D108" s="12">
        <v>1.1100000000000001E-3</v>
      </c>
      <c r="E108" s="12">
        <v>1.6999999999999999E-3</v>
      </c>
      <c r="F108" s="12">
        <v>1.3935683514353121</v>
      </c>
      <c r="G108" s="12">
        <v>2.3700000000000001E-3</v>
      </c>
      <c r="H108" s="12">
        <v>0.84000244029356874</v>
      </c>
      <c r="I108" s="12">
        <v>1.99E-3</v>
      </c>
      <c r="J108" s="12">
        <v>1.1100000000000001E-3</v>
      </c>
      <c r="K108" s="12">
        <v>1.1100000000000001E-3</v>
      </c>
      <c r="L108" s="12">
        <v>0.99891493996580949</v>
      </c>
      <c r="M108" s="12">
        <v>1.1100000000000001E-3</v>
      </c>
      <c r="N108" s="12">
        <v>2.1199999999999999E-3</v>
      </c>
      <c r="O108" s="12">
        <v>1.0471009450238864</v>
      </c>
      <c r="P108" s="12">
        <v>1.16E-3</v>
      </c>
      <c r="T108" s="67">
        <f>D108-Cargos_VAD_y_PT_Sin_Suspensión!D108</f>
        <v>-5.8999999999999981E-4</v>
      </c>
      <c r="U108" s="67">
        <f>E108-Cargos_VAD_y_PT_Sin_Suspensión!E108</f>
        <v>0</v>
      </c>
      <c r="V108" s="67">
        <f>G108-Cargos_VAD_y_PT_Sin_Suspensión!G108</f>
        <v>0</v>
      </c>
      <c r="W108" s="67">
        <f>I108-Cargos_VAD_y_PT_Sin_Suspensión!I108</f>
        <v>0</v>
      </c>
      <c r="X108" s="67">
        <f>J108-Cargos_VAD_y_PT_Sin_Suspensión!J108</f>
        <v>-8.7999999999999992E-4</v>
      </c>
      <c r="Y108" s="67">
        <f>K108-Cargos_VAD_y_PT_Sin_Suspensión!K108</f>
        <v>-9.1E-4</v>
      </c>
      <c r="Z108" s="67">
        <f>N108-Cargos_VAD_y_PT_Sin_Suspensión!N108</f>
        <v>9.9999999999999829E-5</v>
      </c>
      <c r="AA108" s="67">
        <f>P108-Cargos_VAD_y_PT_Sin_Suspensión!P108</f>
        <v>-9.5999999999999992E-4</v>
      </c>
    </row>
    <row r="109" spans="2:27">
      <c r="B109" s="31" t="s">
        <v>51</v>
      </c>
      <c r="C109" s="10" t="s">
        <v>14</v>
      </c>
      <c r="D109" s="12"/>
      <c r="E109" s="12"/>
      <c r="F109" s="11"/>
      <c r="G109" s="12"/>
      <c r="H109" s="11"/>
      <c r="I109" s="12"/>
      <c r="J109" s="12"/>
      <c r="K109" s="12"/>
      <c r="L109" s="11"/>
      <c r="M109" s="12"/>
      <c r="N109" s="12"/>
      <c r="O109" s="11"/>
      <c r="P109" s="12"/>
    </row>
    <row r="110" spans="2:27">
      <c r="B110" s="36" t="s">
        <v>4</v>
      </c>
      <c r="C110" s="10"/>
      <c r="D110" s="12">
        <v>1.1610000000000001E-2</v>
      </c>
      <c r="E110" s="12">
        <v>1.8069999999999999E-2</v>
      </c>
      <c r="F110" s="12">
        <v>1.3935683514353121</v>
      </c>
      <c r="G110" s="12">
        <v>2.5180000000000001E-2</v>
      </c>
      <c r="H110" s="12">
        <v>0.84000244029356874</v>
      </c>
      <c r="I110" s="12">
        <v>2.1149999999999999E-2</v>
      </c>
      <c r="J110" s="12">
        <v>1.1610000000000001E-2</v>
      </c>
      <c r="K110" s="12">
        <v>1.1610000000000001E-2</v>
      </c>
      <c r="L110" s="12">
        <v>0.99891493996580949</v>
      </c>
      <c r="M110" s="12">
        <v>1.1599999999999999E-2</v>
      </c>
      <c r="N110" s="12">
        <v>2.2120000000000001E-2</v>
      </c>
      <c r="O110" s="12">
        <v>1.0471009450238864</v>
      </c>
      <c r="P110" s="12">
        <v>1.2149999999999999E-2</v>
      </c>
      <c r="Q110" s="27" t="str">
        <f t="shared" ref="Q110:Q114" si="14">"CPERDE"&amp;"_"&amp;B110</f>
        <v>CPERDE_BTS</v>
      </c>
      <c r="T110" s="67">
        <f>D110-Cargos_VAD_y_PT_Sin_Suspensión!D110</f>
        <v>-6.4599999999999987E-3</v>
      </c>
      <c r="U110" s="67">
        <f>E110-Cargos_VAD_y_PT_Sin_Suspensión!E110</f>
        <v>0</v>
      </c>
      <c r="V110" s="67">
        <f>G110-Cargos_VAD_y_PT_Sin_Suspensión!G110</f>
        <v>0</v>
      </c>
      <c r="W110" s="67">
        <f>I110-Cargos_VAD_y_PT_Sin_Suspensión!I110</f>
        <v>0</v>
      </c>
      <c r="X110" s="67">
        <f>J110-Cargos_VAD_y_PT_Sin_Suspensión!J110</f>
        <v>-9.5399999999999981E-3</v>
      </c>
      <c r="Y110" s="67">
        <f>K110-Cargos_VAD_y_PT_Sin_Suspensión!K110</f>
        <v>-9.8200000000000006E-3</v>
      </c>
      <c r="Z110" s="67">
        <f>N110-Cargos_VAD_y_PT_Sin_Suspensión!N110</f>
        <v>7.100000000000023E-4</v>
      </c>
      <c r="AA110" s="67">
        <f>P110-Cargos_VAD_y_PT_Sin_Suspensión!P110</f>
        <v>-1.027E-2</v>
      </c>
    </row>
    <row r="111" spans="2:27">
      <c r="B111" s="36" t="s">
        <v>7</v>
      </c>
      <c r="C111" s="10"/>
      <c r="D111" s="12">
        <v>1.0540000000000001E-2</v>
      </c>
      <c r="E111" s="12">
        <v>1.6369999999999999E-2</v>
      </c>
      <c r="F111" s="12">
        <v>1.3935683514353121</v>
      </c>
      <c r="G111" s="12">
        <v>2.281E-2</v>
      </c>
      <c r="H111" s="12">
        <v>0.84000244029356874</v>
      </c>
      <c r="I111" s="12">
        <v>1.916E-2</v>
      </c>
      <c r="J111" s="12">
        <v>1.0540000000000001E-2</v>
      </c>
      <c r="K111" s="12">
        <v>1.0540000000000001E-2</v>
      </c>
      <c r="L111" s="12">
        <v>0.99891493996580949</v>
      </c>
      <c r="M111" s="12">
        <v>1.0529999999999999E-2</v>
      </c>
      <c r="N111" s="12">
        <v>2.0080000000000001E-2</v>
      </c>
      <c r="O111" s="12">
        <v>1.0471009450238864</v>
      </c>
      <c r="P111" s="12">
        <v>1.103E-2</v>
      </c>
      <c r="Q111" s="27" t="str">
        <f t="shared" si="14"/>
        <v>CPERDE_BTD</v>
      </c>
      <c r="T111" s="67">
        <f>D111-Cargos_VAD_y_PT_Sin_Suspensión!D111</f>
        <v>-5.8299999999999984E-3</v>
      </c>
      <c r="U111" s="67">
        <f>E111-Cargos_VAD_y_PT_Sin_Suspensión!E111</f>
        <v>0</v>
      </c>
      <c r="V111" s="67">
        <f>G111-Cargos_VAD_y_PT_Sin_Suspensión!G111</f>
        <v>0</v>
      </c>
      <c r="W111" s="67">
        <f>I111-Cargos_VAD_y_PT_Sin_Suspensión!I111</f>
        <v>0</v>
      </c>
      <c r="X111" s="67">
        <f>J111-Cargos_VAD_y_PT_Sin_Suspensión!J111</f>
        <v>-8.6199999999999992E-3</v>
      </c>
      <c r="Y111" s="67">
        <f>K111-Cargos_VAD_y_PT_Sin_Suspensión!K111</f>
        <v>-8.8699999999999994E-3</v>
      </c>
      <c r="Z111" s="67">
        <f>N111-Cargos_VAD_y_PT_Sin_Suspensión!N111</f>
        <v>6.8999999999999964E-4</v>
      </c>
      <c r="AA111" s="67">
        <f>P111-Cargos_VAD_y_PT_Sin_Suspensión!P111</f>
        <v>-9.2699999999999987E-3</v>
      </c>
    </row>
    <row r="112" spans="2:27">
      <c r="B112" s="36" t="s">
        <v>9</v>
      </c>
      <c r="C112" s="10"/>
      <c r="D112" s="12">
        <v>7.8600000000000007E-3</v>
      </c>
      <c r="E112" s="12">
        <v>1.1220000000000001E-2</v>
      </c>
      <c r="F112" s="12">
        <v>1.3935683514353121</v>
      </c>
      <c r="G112" s="12">
        <v>1.5640000000000001E-2</v>
      </c>
      <c r="H112" s="12">
        <v>0.84000244029356874</v>
      </c>
      <c r="I112" s="12">
        <v>1.3140000000000001E-2</v>
      </c>
      <c r="J112" s="12">
        <v>7.8600000000000007E-3</v>
      </c>
      <c r="K112" s="12">
        <v>7.8600000000000007E-3</v>
      </c>
      <c r="L112" s="12">
        <v>0.99891493996580949</v>
      </c>
      <c r="M112" s="12">
        <v>7.8499999999999993E-3</v>
      </c>
      <c r="N112" s="12">
        <v>1.4970000000000001E-2</v>
      </c>
      <c r="O112" s="12">
        <v>1.0471009450238864</v>
      </c>
      <c r="P112" s="12">
        <v>8.2199999999999999E-3</v>
      </c>
      <c r="Q112" s="27" t="str">
        <f t="shared" si="14"/>
        <v>CPERDE_MTD</v>
      </c>
      <c r="T112" s="67">
        <f>D112-Cargos_VAD_y_PT_Sin_Suspensión!D112</f>
        <v>-3.3600000000000001E-3</v>
      </c>
      <c r="U112" s="67">
        <f>E112-Cargos_VAD_y_PT_Sin_Suspensión!E112</f>
        <v>0</v>
      </c>
      <c r="V112" s="67">
        <f>G112-Cargos_VAD_y_PT_Sin_Suspensión!G112</f>
        <v>0</v>
      </c>
      <c r="W112" s="67">
        <f>I112-Cargos_VAD_y_PT_Sin_Suspensión!I112</f>
        <v>0</v>
      </c>
      <c r="X112" s="67">
        <f>J112-Cargos_VAD_y_PT_Sin_Suspensión!J112</f>
        <v>-5.28E-3</v>
      </c>
      <c r="Y112" s="67">
        <f>K112-Cargos_VAD_y_PT_Sin_Suspensión!K112</f>
        <v>-5.45E-3</v>
      </c>
      <c r="Z112" s="67">
        <f>N112-Cargos_VAD_y_PT_Sin_Suspensión!N112</f>
        <v>1.6700000000000013E-3</v>
      </c>
      <c r="AA112" s="67">
        <f>P112-Cargos_VAD_y_PT_Sin_Suspensión!P112</f>
        <v>-5.7099999999999998E-3</v>
      </c>
    </row>
    <row r="113" spans="2:27">
      <c r="B113" s="36" t="s">
        <v>11</v>
      </c>
      <c r="C113" s="10"/>
      <c r="D113" s="12">
        <v>1.1100000000000001E-3</v>
      </c>
      <c r="E113" s="12">
        <v>1.6999999999999999E-3</v>
      </c>
      <c r="F113" s="12">
        <v>1.3935683514353121</v>
      </c>
      <c r="G113" s="12">
        <v>2.3700000000000001E-3</v>
      </c>
      <c r="H113" s="12">
        <v>0.84000244029356874</v>
      </c>
      <c r="I113" s="12">
        <v>1.99E-3</v>
      </c>
      <c r="J113" s="12">
        <v>1.1100000000000001E-3</v>
      </c>
      <c r="K113" s="12">
        <v>1.1100000000000001E-3</v>
      </c>
      <c r="L113" s="12">
        <v>0.99891493996580949</v>
      </c>
      <c r="M113" s="12">
        <v>1.1100000000000001E-3</v>
      </c>
      <c r="N113" s="12">
        <v>2.1199999999999999E-3</v>
      </c>
      <c r="O113" s="12">
        <v>1.0471009450238864</v>
      </c>
      <c r="P113" s="12">
        <v>1.16E-3</v>
      </c>
      <c r="Q113" s="27" t="str">
        <f t="shared" si="14"/>
        <v>CPERDE_ATD</v>
      </c>
      <c r="T113" s="67">
        <f>D113-Cargos_VAD_y_PT_Sin_Suspensión!D113</f>
        <v>-5.8999999999999981E-4</v>
      </c>
      <c r="U113" s="67">
        <f>E113-Cargos_VAD_y_PT_Sin_Suspensión!E113</f>
        <v>0</v>
      </c>
      <c r="V113" s="67">
        <f>G113-Cargos_VAD_y_PT_Sin_Suspensión!G113</f>
        <v>0</v>
      </c>
      <c r="W113" s="67">
        <f>I113-Cargos_VAD_y_PT_Sin_Suspensión!I113</f>
        <v>0</v>
      </c>
      <c r="X113" s="67">
        <f>J113-Cargos_VAD_y_PT_Sin_Suspensión!J113</f>
        <v>-8.7999999999999992E-4</v>
      </c>
      <c r="Y113" s="67">
        <f>K113-Cargos_VAD_y_PT_Sin_Suspensión!K113</f>
        <v>-9.1E-4</v>
      </c>
      <c r="Z113" s="67">
        <f>N113-Cargos_VAD_y_PT_Sin_Suspensión!N113</f>
        <v>9.9999999999999829E-5</v>
      </c>
      <c r="AA113" s="67">
        <f>P113-Cargos_VAD_y_PT_Sin_Suspensión!P113</f>
        <v>-9.5999999999999992E-4</v>
      </c>
    </row>
    <row r="114" spans="2:27">
      <c r="B114" s="36" t="s">
        <v>75</v>
      </c>
      <c r="C114" s="10"/>
      <c r="D114" s="12">
        <f>D113</f>
        <v>1.1100000000000001E-3</v>
      </c>
      <c r="E114" s="12">
        <f>E113</f>
        <v>1.6999999999999999E-3</v>
      </c>
      <c r="F114" s="12"/>
      <c r="G114" s="12">
        <f>G113</f>
        <v>2.3700000000000001E-3</v>
      </c>
      <c r="H114" s="12"/>
      <c r="I114" s="12">
        <f t="shared" ref="I114:K114" si="15">I113</f>
        <v>1.99E-3</v>
      </c>
      <c r="J114" s="12">
        <f t="shared" si="15"/>
        <v>1.1100000000000001E-3</v>
      </c>
      <c r="K114" s="12">
        <f t="shared" si="15"/>
        <v>1.1100000000000001E-3</v>
      </c>
      <c r="L114" s="12"/>
      <c r="M114" s="12">
        <f t="shared" ref="M114:N114" si="16">M113</f>
        <v>1.1100000000000001E-3</v>
      </c>
      <c r="N114" s="12">
        <f t="shared" si="16"/>
        <v>2.1199999999999999E-3</v>
      </c>
      <c r="O114" s="12"/>
      <c r="P114" s="12">
        <f>P113</f>
        <v>1.16E-3</v>
      </c>
      <c r="Q114" s="27" t="str">
        <f t="shared" si="14"/>
        <v>CPERDE_EDEMET</v>
      </c>
      <c r="T114" s="67">
        <f>D114-Cargos_VAD_y_PT_Sin_Suspensión!D114</f>
        <v>-5.8999999999999981E-4</v>
      </c>
      <c r="U114" s="67">
        <f>E114-Cargos_VAD_y_PT_Sin_Suspensión!E114</f>
        <v>0</v>
      </c>
      <c r="V114" s="67">
        <f>G114-Cargos_VAD_y_PT_Sin_Suspensión!G114</f>
        <v>0</v>
      </c>
      <c r="W114" s="67">
        <f>I114-Cargos_VAD_y_PT_Sin_Suspensión!I114</f>
        <v>0</v>
      </c>
      <c r="X114" s="67">
        <f>J114-Cargos_VAD_y_PT_Sin_Suspensión!J114</f>
        <v>-8.7999999999999992E-4</v>
      </c>
      <c r="Y114" s="67">
        <f>K114-Cargos_VAD_y_PT_Sin_Suspensión!K114</f>
        <v>-9.1E-4</v>
      </c>
      <c r="Z114" s="67">
        <f>N114-Cargos_VAD_y_PT_Sin_Suspensión!N114</f>
        <v>9.9999999999999829E-5</v>
      </c>
      <c r="AA114" s="67">
        <f>P114-Cargos_VAD_y_PT_Sin_Suspensión!P114</f>
        <v>-9.5999999999999992E-4</v>
      </c>
    </row>
    <row r="115" spans="2:27">
      <c r="B115" s="31" t="s">
        <v>36</v>
      </c>
      <c r="C115" s="10"/>
      <c r="D115" s="12"/>
      <c r="E115" s="12"/>
      <c r="F115" s="13"/>
      <c r="G115" s="12"/>
      <c r="H115" s="13"/>
      <c r="I115" s="12"/>
      <c r="J115" s="12"/>
      <c r="K115" s="12"/>
      <c r="L115" s="13"/>
      <c r="M115" s="12"/>
      <c r="N115" s="12"/>
      <c r="O115" s="13"/>
      <c r="P115" s="12"/>
    </row>
    <row r="116" spans="2:27">
      <c r="B116" s="31" t="s">
        <v>37</v>
      </c>
      <c r="C116" s="10" t="s">
        <v>38</v>
      </c>
      <c r="D116" s="12"/>
      <c r="E116" s="12"/>
      <c r="F116" s="11"/>
      <c r="G116" s="12"/>
      <c r="H116" s="11"/>
      <c r="I116" s="12"/>
      <c r="J116" s="12"/>
      <c r="K116" s="12"/>
      <c r="L116" s="11"/>
      <c r="M116" s="12"/>
      <c r="N116" s="12"/>
      <c r="O116" s="11"/>
      <c r="P116" s="12"/>
    </row>
    <row r="117" spans="2:27">
      <c r="B117" s="32" t="s">
        <v>7</v>
      </c>
      <c r="C117" s="10"/>
      <c r="D117" s="30">
        <v>0.35</v>
      </c>
      <c r="E117" s="30">
        <v>0.56999999999999995</v>
      </c>
      <c r="F117" s="12">
        <v>1.3935683514353121</v>
      </c>
      <c r="G117" s="30">
        <v>0.79</v>
      </c>
      <c r="H117" s="12">
        <v>0.84000244029356874</v>
      </c>
      <c r="I117" s="30">
        <v>0.66</v>
      </c>
      <c r="J117" s="30">
        <v>0.35</v>
      </c>
      <c r="K117" s="30">
        <v>0.35</v>
      </c>
      <c r="L117" s="12">
        <v>0.99891493996580949</v>
      </c>
      <c r="M117" s="30">
        <v>0.35</v>
      </c>
      <c r="N117" s="30">
        <v>0.67</v>
      </c>
      <c r="O117" s="12">
        <v>1.0471009450238864</v>
      </c>
      <c r="P117" s="30">
        <v>0.37</v>
      </c>
      <c r="Q117" s="27" t="str">
        <f>$B$116&amp;"_"&amp;B117</f>
        <v>CPERDP_BTD</v>
      </c>
      <c r="T117" s="67">
        <f>D117-Cargos_VAD_y_PT_Sin_Suspensión!D117</f>
        <v>-0.21999999999999997</v>
      </c>
      <c r="U117" s="67">
        <f>E117-Cargos_VAD_y_PT_Sin_Suspensión!E117</f>
        <v>0</v>
      </c>
      <c r="V117" s="67">
        <f>G117-Cargos_VAD_y_PT_Sin_Suspensión!G117</f>
        <v>0</v>
      </c>
      <c r="W117" s="67">
        <f>I117-Cargos_VAD_y_PT_Sin_Suspensión!I117</f>
        <v>0</v>
      </c>
      <c r="X117" s="67">
        <f>J117-Cargos_VAD_y_PT_Sin_Suspensión!J117</f>
        <v>-0.31000000000000005</v>
      </c>
      <c r="Y117" s="67">
        <f>K117-Cargos_VAD_y_PT_Sin_Suspensión!K117</f>
        <v>-0.32000000000000006</v>
      </c>
      <c r="Z117" s="67">
        <f>N117-Cargos_VAD_y_PT_Sin_Suspensión!N117</f>
        <v>0</v>
      </c>
      <c r="AA117" s="67">
        <f>P117-Cargos_VAD_y_PT_Sin_Suspensión!P117</f>
        <v>-0.32999999999999996</v>
      </c>
    </row>
    <row r="118" spans="2:27">
      <c r="B118" s="32" t="s">
        <v>8</v>
      </c>
      <c r="C118" s="10"/>
      <c r="D118" s="30">
        <v>0.38</v>
      </c>
      <c r="E118" s="30">
        <v>0.59</v>
      </c>
      <c r="F118" s="12">
        <v>1.3935683514353121</v>
      </c>
      <c r="G118" s="30">
        <v>0.82</v>
      </c>
      <c r="H118" s="12">
        <v>0.84000244029356874</v>
      </c>
      <c r="I118" s="30">
        <v>0.69</v>
      </c>
      <c r="J118" s="30">
        <v>0.38</v>
      </c>
      <c r="K118" s="30">
        <v>0.38</v>
      </c>
      <c r="L118" s="12">
        <v>0.99891493996580949</v>
      </c>
      <c r="M118" s="30">
        <v>0.38</v>
      </c>
      <c r="N118" s="30">
        <v>0.72</v>
      </c>
      <c r="O118" s="12">
        <v>1.0471009450238864</v>
      </c>
      <c r="P118" s="30">
        <v>0.4</v>
      </c>
      <c r="Q118" s="27" t="str">
        <f t="shared" ref="Q118:Q123" si="17">$B$116&amp;"_"&amp;B118</f>
        <v>CPERDP_BTH</v>
      </c>
      <c r="T118" s="67">
        <f>D118-Cargos_VAD_y_PT_Sin_Suspensión!D118</f>
        <v>-0.20999999999999996</v>
      </c>
      <c r="U118" s="67">
        <f>E118-Cargos_VAD_y_PT_Sin_Suspensión!E118</f>
        <v>0</v>
      </c>
      <c r="V118" s="67">
        <f>G118-Cargos_VAD_y_PT_Sin_Suspensión!G118</f>
        <v>0</v>
      </c>
      <c r="W118" s="67">
        <f>I118-Cargos_VAD_y_PT_Sin_Suspensión!I118</f>
        <v>0</v>
      </c>
      <c r="X118" s="67">
        <f>J118-Cargos_VAD_y_PT_Sin_Suspensión!J118</f>
        <v>-0.30999999999999994</v>
      </c>
      <c r="Y118" s="67">
        <f>K118-Cargos_VAD_y_PT_Sin_Suspensión!K118</f>
        <v>-0.31999999999999995</v>
      </c>
      <c r="Z118" s="67">
        <f>N118-Cargos_VAD_y_PT_Sin_Suspensión!N118</f>
        <v>2.0000000000000018E-2</v>
      </c>
      <c r="AA118" s="67">
        <f>P118-Cargos_VAD_y_PT_Sin_Suspensión!P118</f>
        <v>-0.32999999999999996</v>
      </c>
    </row>
    <row r="119" spans="2:27">
      <c r="B119" s="32" t="s">
        <v>9</v>
      </c>
      <c r="C119" s="10"/>
      <c r="D119" s="30">
        <v>0.27</v>
      </c>
      <c r="E119" s="30">
        <v>0.42</v>
      </c>
      <c r="F119" s="12">
        <v>1.3935683514353121</v>
      </c>
      <c r="G119" s="30">
        <v>0.59</v>
      </c>
      <c r="H119" s="12">
        <v>0.84000244029356874</v>
      </c>
      <c r="I119" s="30">
        <v>0.5</v>
      </c>
      <c r="J119" s="30">
        <v>0.27</v>
      </c>
      <c r="K119" s="30">
        <v>0.27</v>
      </c>
      <c r="L119" s="12">
        <v>0.99891493996580949</v>
      </c>
      <c r="M119" s="30">
        <v>0.27</v>
      </c>
      <c r="N119" s="30">
        <v>0.51</v>
      </c>
      <c r="O119" s="12">
        <v>1.0471009450238864</v>
      </c>
      <c r="P119" s="30">
        <v>0.28000000000000003</v>
      </c>
      <c r="Q119" s="27" t="str">
        <f t="shared" si="17"/>
        <v>CPERDP_MTD</v>
      </c>
      <c r="T119" s="67">
        <f>D119-Cargos_VAD_y_PT_Sin_Suspensión!D119</f>
        <v>-0.14999999999999997</v>
      </c>
      <c r="U119" s="67">
        <f>E119-Cargos_VAD_y_PT_Sin_Suspensión!E119</f>
        <v>0</v>
      </c>
      <c r="V119" s="67">
        <f>G119-Cargos_VAD_y_PT_Sin_Suspensión!G119</f>
        <v>0</v>
      </c>
      <c r="W119" s="67">
        <f>I119-Cargos_VAD_y_PT_Sin_Suspensión!I119</f>
        <v>0</v>
      </c>
      <c r="X119" s="67">
        <f>J119-Cargos_VAD_y_PT_Sin_Suspensión!J119</f>
        <v>-0.22999999999999998</v>
      </c>
      <c r="Y119" s="67">
        <f>K119-Cargos_VAD_y_PT_Sin_Suspensión!K119</f>
        <v>-0.24</v>
      </c>
      <c r="Z119" s="67">
        <f>N119-Cargos_VAD_y_PT_Sin_Suspensión!N119</f>
        <v>0</v>
      </c>
      <c r="AA119" s="67">
        <f>P119-Cargos_VAD_y_PT_Sin_Suspensión!P119</f>
        <v>-0.25</v>
      </c>
    </row>
    <row r="120" spans="2:27">
      <c r="B120" s="32" t="s">
        <v>10</v>
      </c>
      <c r="C120" s="10"/>
      <c r="D120" s="30">
        <v>0.28999999999999998</v>
      </c>
      <c r="E120" s="30">
        <v>0.43</v>
      </c>
      <c r="F120" s="12">
        <v>1.3935683514353121</v>
      </c>
      <c r="G120" s="30">
        <v>0.6</v>
      </c>
      <c r="H120" s="12">
        <v>0.84000244029356874</v>
      </c>
      <c r="I120" s="30">
        <v>0.5</v>
      </c>
      <c r="J120" s="30">
        <v>0.28999999999999998</v>
      </c>
      <c r="K120" s="30">
        <v>0.28999999999999998</v>
      </c>
      <c r="L120" s="12">
        <v>0.99891493996580949</v>
      </c>
      <c r="M120" s="30">
        <v>0.28999999999999998</v>
      </c>
      <c r="N120" s="30">
        <v>0.55000000000000004</v>
      </c>
      <c r="O120" s="12">
        <v>1.0471009450238864</v>
      </c>
      <c r="P120" s="30">
        <v>0.3</v>
      </c>
      <c r="Q120" s="27" t="str">
        <f t="shared" si="17"/>
        <v>CPERDP_MTH</v>
      </c>
      <c r="T120" s="67">
        <f>D120-Cargos_VAD_y_PT_Sin_Suspensión!D120</f>
        <v>-0.14000000000000001</v>
      </c>
      <c r="U120" s="67">
        <f>E120-Cargos_VAD_y_PT_Sin_Suspensión!E120</f>
        <v>0</v>
      </c>
      <c r="V120" s="67">
        <f>G120-Cargos_VAD_y_PT_Sin_Suspensión!G120</f>
        <v>0</v>
      </c>
      <c r="W120" s="67">
        <f>I120-Cargos_VAD_y_PT_Sin_Suspensión!I120</f>
        <v>0</v>
      </c>
      <c r="X120" s="67">
        <f>J120-Cargos_VAD_y_PT_Sin_Suspensión!J120</f>
        <v>-0.21000000000000002</v>
      </c>
      <c r="Y120" s="67">
        <f>K120-Cargos_VAD_y_PT_Sin_Suspensión!K120</f>
        <v>-0.22000000000000003</v>
      </c>
      <c r="Z120" s="67">
        <f>N120-Cargos_VAD_y_PT_Sin_Suspensión!N120</f>
        <v>4.0000000000000036E-2</v>
      </c>
      <c r="AA120" s="67">
        <f>P120-Cargos_VAD_y_PT_Sin_Suspensión!P120</f>
        <v>-0.23000000000000004</v>
      </c>
    </row>
    <row r="121" spans="2:27">
      <c r="B121" s="32" t="s">
        <v>11</v>
      </c>
      <c r="C121" s="10"/>
      <c r="D121" s="30">
        <v>0.03</v>
      </c>
      <c r="E121" s="30">
        <v>7.0000000000000007E-2</v>
      </c>
      <c r="F121" s="12">
        <v>1.3935683514353121</v>
      </c>
      <c r="G121" s="30">
        <v>0.1</v>
      </c>
      <c r="H121" s="12">
        <v>0.84000244029356874</v>
      </c>
      <c r="I121" s="30">
        <v>0.08</v>
      </c>
      <c r="J121" s="30">
        <v>0.03</v>
      </c>
      <c r="K121" s="30">
        <v>0.03</v>
      </c>
      <c r="L121" s="12">
        <v>0.99891493996580949</v>
      </c>
      <c r="M121" s="30">
        <v>0.03</v>
      </c>
      <c r="N121" s="30">
        <v>0.06</v>
      </c>
      <c r="O121" s="12">
        <v>1.0471009450238864</v>
      </c>
      <c r="P121" s="30">
        <v>0.03</v>
      </c>
      <c r="Q121" s="27" t="str">
        <f t="shared" si="17"/>
        <v>CPERDP_ATD</v>
      </c>
      <c r="T121" s="67">
        <f>D121-Cargos_VAD_y_PT_Sin_Suspensión!D121</f>
        <v>-4.0000000000000008E-2</v>
      </c>
      <c r="U121" s="67">
        <f>E121-Cargos_VAD_y_PT_Sin_Suspensión!E121</f>
        <v>0</v>
      </c>
      <c r="V121" s="67">
        <f>G121-Cargos_VAD_y_PT_Sin_Suspensión!G121</f>
        <v>0</v>
      </c>
      <c r="W121" s="67">
        <f>I121-Cargos_VAD_y_PT_Sin_Suspensión!I121</f>
        <v>0</v>
      </c>
      <c r="X121" s="67">
        <f>J121-Cargos_VAD_y_PT_Sin_Suspensión!J121</f>
        <v>-0.05</v>
      </c>
      <c r="Y121" s="67">
        <f>K121-Cargos_VAD_y_PT_Sin_Suspensión!K121</f>
        <v>-0.05</v>
      </c>
      <c r="Z121" s="67">
        <f>N121-Cargos_VAD_y_PT_Sin_Suspensión!N121</f>
        <v>-2.0000000000000004E-2</v>
      </c>
      <c r="AA121" s="67">
        <f>P121-Cargos_VAD_y_PT_Sin_Suspensión!P121</f>
        <v>-0.05</v>
      </c>
    </row>
    <row r="122" spans="2:27">
      <c r="B122" s="32" t="s">
        <v>12</v>
      </c>
      <c r="C122" s="10"/>
      <c r="D122" s="30">
        <v>0.03</v>
      </c>
      <c r="E122" s="30">
        <v>7.0000000000000007E-2</v>
      </c>
      <c r="F122" s="12">
        <v>1.3935683514353121</v>
      </c>
      <c r="G122" s="30">
        <v>0.1</v>
      </c>
      <c r="H122" s="12">
        <v>0.84000244029356874</v>
      </c>
      <c r="I122" s="30">
        <v>0.08</v>
      </c>
      <c r="J122" s="30">
        <v>0.03</v>
      </c>
      <c r="K122" s="30">
        <v>0.03</v>
      </c>
      <c r="L122" s="12">
        <v>0.99891493996580949</v>
      </c>
      <c r="M122" s="30">
        <v>0.03</v>
      </c>
      <c r="N122" s="30">
        <v>0.06</v>
      </c>
      <c r="O122" s="12">
        <v>1.0471009450238864</v>
      </c>
      <c r="P122" s="30">
        <v>0.03</v>
      </c>
      <c r="Q122" s="27" t="str">
        <f t="shared" si="17"/>
        <v>CPERDP_ATH</v>
      </c>
      <c r="T122" s="67">
        <f>D122-Cargos_VAD_y_PT_Sin_Suspensión!D122</f>
        <v>-4.0000000000000008E-2</v>
      </c>
      <c r="U122" s="67">
        <f>E122-Cargos_VAD_y_PT_Sin_Suspensión!E122</f>
        <v>0</v>
      </c>
      <c r="V122" s="67">
        <f>G122-Cargos_VAD_y_PT_Sin_Suspensión!G122</f>
        <v>0</v>
      </c>
      <c r="W122" s="67">
        <f>I122-Cargos_VAD_y_PT_Sin_Suspensión!I122</f>
        <v>0</v>
      </c>
      <c r="X122" s="67">
        <f>J122-Cargos_VAD_y_PT_Sin_Suspensión!J122</f>
        <v>-0.05</v>
      </c>
      <c r="Y122" s="67">
        <f>K122-Cargos_VAD_y_PT_Sin_Suspensión!K122</f>
        <v>-0.05</v>
      </c>
      <c r="Z122" s="67">
        <f>N122-Cargos_VAD_y_PT_Sin_Suspensión!N122</f>
        <v>-2.0000000000000004E-2</v>
      </c>
      <c r="AA122" s="67">
        <f>P122-Cargos_VAD_y_PT_Sin_Suspensión!P122</f>
        <v>-0.05</v>
      </c>
    </row>
    <row r="123" spans="2:27">
      <c r="B123" s="65" t="s">
        <v>75</v>
      </c>
      <c r="D123" s="66">
        <f>D121</f>
        <v>0.03</v>
      </c>
      <c r="E123" s="66">
        <f>E121</f>
        <v>7.0000000000000007E-2</v>
      </c>
      <c r="G123" s="66">
        <f>G121</f>
        <v>0.1</v>
      </c>
      <c r="I123" s="66">
        <f>I121</f>
        <v>0.08</v>
      </c>
      <c r="J123" s="66">
        <f t="shared" ref="J123:K123" si="18">J121</f>
        <v>0.03</v>
      </c>
      <c r="K123" s="66">
        <f t="shared" si="18"/>
        <v>0.03</v>
      </c>
      <c r="M123" s="66">
        <f t="shared" ref="M123:N123" si="19">M121</f>
        <v>0.03</v>
      </c>
      <c r="N123" s="66">
        <f t="shared" si="19"/>
        <v>0.06</v>
      </c>
      <c r="P123" s="66">
        <f>P121</f>
        <v>0.03</v>
      </c>
      <c r="Q123" s="27" t="str">
        <f t="shared" si="17"/>
        <v>CPERDP_EDEMET</v>
      </c>
      <c r="T123" s="67">
        <f>D123-Cargos_VAD_y_PT_Sin_Suspensión!D123</f>
        <v>-4.0000000000000008E-2</v>
      </c>
      <c r="U123" s="67">
        <f>E123-Cargos_VAD_y_PT_Sin_Suspensión!E123</f>
        <v>0</v>
      </c>
      <c r="V123" s="67">
        <f>G123-Cargos_VAD_y_PT_Sin_Suspensión!G123</f>
        <v>0</v>
      </c>
      <c r="W123" s="67">
        <f>I123-Cargos_VAD_y_PT_Sin_Suspensión!I123</f>
        <v>0</v>
      </c>
      <c r="X123" s="67">
        <f>J123-Cargos_VAD_y_PT_Sin_Suspensión!J123</f>
        <v>-0.05</v>
      </c>
      <c r="Y123" s="67">
        <f>K123-Cargos_VAD_y_PT_Sin_Suspensión!K123</f>
        <v>-0.05</v>
      </c>
      <c r="Z123" s="67">
        <f>N123-Cargos_VAD_y_PT_Sin_Suspensión!N123</f>
        <v>-2.0000000000000004E-2</v>
      </c>
      <c r="AA123" s="67">
        <f>P123-Cargos_VAD_y_PT_Sin_Suspensión!P123</f>
        <v>-0.05</v>
      </c>
    </row>
    <row r="126" spans="2:27">
      <c r="B126" s="31" t="s">
        <v>2</v>
      </c>
    </row>
    <row r="127" spans="2:27">
      <c r="B127" s="32" t="s">
        <v>76</v>
      </c>
      <c r="D127" s="40">
        <f>ROUND(D10/2,2)</f>
        <v>2.5299999999999998</v>
      </c>
      <c r="E127" s="40">
        <f>ROUND(E10/2,2)</f>
        <v>2.74</v>
      </c>
      <c r="G127" s="40">
        <f>ROUND(G10/2,2)</f>
        <v>2.77</v>
      </c>
      <c r="I127" s="40">
        <f>ROUND(I10/2,2)</f>
        <v>2.79</v>
      </c>
      <c r="J127" s="40">
        <f>ROUND(J10/2,2)</f>
        <v>2.5299999999999998</v>
      </c>
      <c r="K127" s="40">
        <f>ROUND(K10/2,2)</f>
        <v>2.5299999999999998</v>
      </c>
      <c r="N127" s="40">
        <f>ROUND(N10/2,2)</f>
        <v>2.75</v>
      </c>
      <c r="P127" s="40">
        <f>ROUND(P10/2,2)</f>
        <v>2.52</v>
      </c>
      <c r="Q127" s="27" t="str">
        <f>$B$126&amp;"_"&amp;B127</f>
        <v>CCOMF_BTD PEAJE</v>
      </c>
      <c r="T127" s="67">
        <f>D127-Cargos_VAD_y_PT_Sin_Suspensión!D127</f>
        <v>-0.21000000000000041</v>
      </c>
      <c r="U127" s="67">
        <f>E127-Cargos_VAD_y_PT_Sin_Suspensión!E127</f>
        <v>0</v>
      </c>
      <c r="V127" s="67">
        <f>G127-Cargos_VAD_y_PT_Sin_Suspensión!G127</f>
        <v>0</v>
      </c>
      <c r="W127" s="67">
        <f>I127-Cargos_VAD_y_PT_Sin_Suspensión!I127</f>
        <v>1.0000000000000231E-2</v>
      </c>
      <c r="X127" s="67">
        <f>J127-Cargos_VAD_y_PT_Sin_Suspensión!J127</f>
        <v>-0.25</v>
      </c>
      <c r="Y127" s="67">
        <f>K127-Cargos_VAD_y_PT_Sin_Suspensión!K127</f>
        <v>-0.27</v>
      </c>
      <c r="Z127" s="67">
        <f>N127-Cargos_VAD_y_PT_Sin_Suspensión!N127</f>
        <v>-2.9999999999999805E-2</v>
      </c>
      <c r="AA127" s="67">
        <f>P127-Cargos_VAD_y_PT_Sin_Suspensión!P127</f>
        <v>-0.27</v>
      </c>
    </row>
    <row r="128" spans="2:27">
      <c r="B128" s="32" t="s">
        <v>77</v>
      </c>
      <c r="D128" s="40">
        <f t="shared" ref="D128:E132" si="20">ROUND(D11/2,2)</f>
        <v>2.5299999999999998</v>
      </c>
      <c r="E128" s="40">
        <f t="shared" si="20"/>
        <v>2.74</v>
      </c>
      <c r="G128" s="40">
        <f t="shared" ref="G128:G132" si="21">ROUND(G11/2,2)</f>
        <v>2.77</v>
      </c>
      <c r="I128" s="40">
        <f t="shared" ref="I128:K132" si="22">ROUND(I11/2,2)</f>
        <v>2.79</v>
      </c>
      <c r="J128" s="40">
        <f t="shared" si="22"/>
        <v>2.5299999999999998</v>
      </c>
      <c r="K128" s="40">
        <f t="shared" si="22"/>
        <v>2.5299999999999998</v>
      </c>
      <c r="N128" s="40">
        <f t="shared" ref="N128:N132" si="23">ROUND(N11/2,2)</f>
        <v>2.75</v>
      </c>
      <c r="P128" s="40">
        <f t="shared" ref="P128:P132" si="24">ROUND(P11/2,2)</f>
        <v>2.52</v>
      </c>
      <c r="Q128" s="27" t="str">
        <f t="shared" ref="Q128:Q132" si="25">$B$126&amp;"_"&amp;B128</f>
        <v>CCOMF_BTH PEAJE</v>
      </c>
      <c r="T128" s="67">
        <f>D128-Cargos_VAD_y_PT_Sin_Suspensión!D128</f>
        <v>-0.21000000000000041</v>
      </c>
      <c r="U128" s="67">
        <f>E128-Cargos_VAD_y_PT_Sin_Suspensión!E128</f>
        <v>0</v>
      </c>
      <c r="V128" s="67">
        <f>G128-Cargos_VAD_y_PT_Sin_Suspensión!G128</f>
        <v>0</v>
      </c>
      <c r="W128" s="67">
        <f>I128-Cargos_VAD_y_PT_Sin_Suspensión!I128</f>
        <v>1.0000000000000231E-2</v>
      </c>
      <c r="X128" s="67">
        <f>J128-Cargos_VAD_y_PT_Sin_Suspensión!J128</f>
        <v>-0.25</v>
      </c>
      <c r="Y128" s="67">
        <f>K128-Cargos_VAD_y_PT_Sin_Suspensión!K128</f>
        <v>-0.27</v>
      </c>
      <c r="Z128" s="67">
        <f>N128-Cargos_VAD_y_PT_Sin_Suspensión!N128</f>
        <v>-2.9999999999999805E-2</v>
      </c>
      <c r="AA128" s="67">
        <f>P128-Cargos_VAD_y_PT_Sin_Suspensión!P128</f>
        <v>-0.27</v>
      </c>
    </row>
    <row r="129" spans="2:27">
      <c r="B129" s="32" t="s">
        <v>78</v>
      </c>
      <c r="D129" s="40">
        <f t="shared" si="20"/>
        <v>4.55</v>
      </c>
      <c r="E129" s="40">
        <f t="shared" si="20"/>
        <v>4.93</v>
      </c>
      <c r="G129" s="40">
        <f t="shared" si="21"/>
        <v>4.9800000000000004</v>
      </c>
      <c r="I129" s="40">
        <f t="shared" si="22"/>
        <v>5.0199999999999996</v>
      </c>
      <c r="J129" s="40">
        <f t="shared" si="22"/>
        <v>4.55</v>
      </c>
      <c r="K129" s="40">
        <f t="shared" si="22"/>
        <v>4.55</v>
      </c>
      <c r="N129" s="40">
        <f t="shared" si="23"/>
        <v>4.95</v>
      </c>
      <c r="P129" s="40">
        <f t="shared" si="24"/>
        <v>4.53</v>
      </c>
      <c r="Q129" s="27" t="str">
        <f t="shared" si="25"/>
        <v>CCOMF_MTD PEAJE</v>
      </c>
      <c r="T129" s="67">
        <f>D129-Cargos_VAD_y_PT_Sin_Suspensión!D129</f>
        <v>-0.37999999999999989</v>
      </c>
      <c r="U129" s="67">
        <f>E129-Cargos_VAD_y_PT_Sin_Suspensión!E129</f>
        <v>0</v>
      </c>
      <c r="V129" s="67">
        <f>G129-Cargos_VAD_y_PT_Sin_Suspensión!G129</f>
        <v>0</v>
      </c>
      <c r="W129" s="67">
        <f>I129-Cargos_VAD_y_PT_Sin_Suspensión!I129</f>
        <v>1.9999999999999574E-2</v>
      </c>
      <c r="X129" s="67">
        <f>J129-Cargos_VAD_y_PT_Sin_Suspensión!J129</f>
        <v>-0.45000000000000018</v>
      </c>
      <c r="Y129" s="67">
        <f>K129-Cargos_VAD_y_PT_Sin_Suspensión!K129</f>
        <v>-0.48000000000000043</v>
      </c>
      <c r="Z129" s="67">
        <f>N129-Cargos_VAD_y_PT_Sin_Suspensión!N129</f>
        <v>-4.9999999999999822E-2</v>
      </c>
      <c r="AA129" s="67">
        <f>P129-Cargos_VAD_y_PT_Sin_Suspensión!P129</f>
        <v>-0.47999999999999954</v>
      </c>
    </row>
    <row r="130" spans="2:27">
      <c r="B130" s="32" t="s">
        <v>79</v>
      </c>
      <c r="D130" s="40">
        <f t="shared" si="20"/>
        <v>4.55</v>
      </c>
      <c r="E130" s="40">
        <f t="shared" si="20"/>
        <v>4.93</v>
      </c>
      <c r="G130" s="40">
        <f t="shared" si="21"/>
        <v>4.9800000000000004</v>
      </c>
      <c r="I130" s="40">
        <f t="shared" si="22"/>
        <v>5.0199999999999996</v>
      </c>
      <c r="J130" s="40">
        <f t="shared" si="22"/>
        <v>4.55</v>
      </c>
      <c r="K130" s="40">
        <f t="shared" si="22"/>
        <v>4.55</v>
      </c>
      <c r="N130" s="40">
        <f t="shared" si="23"/>
        <v>4.95</v>
      </c>
      <c r="P130" s="40">
        <f t="shared" si="24"/>
        <v>4.53</v>
      </c>
      <c r="Q130" s="27" t="str">
        <f t="shared" si="25"/>
        <v>CCOMF_MTH PEAJE</v>
      </c>
      <c r="T130" s="67">
        <f>D130-Cargos_VAD_y_PT_Sin_Suspensión!D130</f>
        <v>-0.37999999999999989</v>
      </c>
      <c r="U130" s="67">
        <f>E130-Cargos_VAD_y_PT_Sin_Suspensión!E130</f>
        <v>0</v>
      </c>
      <c r="V130" s="67">
        <f>G130-Cargos_VAD_y_PT_Sin_Suspensión!G130</f>
        <v>0</v>
      </c>
      <c r="W130" s="67">
        <f>I130-Cargos_VAD_y_PT_Sin_Suspensión!I130</f>
        <v>1.9999999999999574E-2</v>
      </c>
      <c r="X130" s="67">
        <f>J130-Cargos_VAD_y_PT_Sin_Suspensión!J130</f>
        <v>-0.45000000000000018</v>
      </c>
      <c r="Y130" s="67">
        <f>K130-Cargos_VAD_y_PT_Sin_Suspensión!K130</f>
        <v>-0.48000000000000043</v>
      </c>
      <c r="Z130" s="67">
        <f>N130-Cargos_VAD_y_PT_Sin_Suspensión!N130</f>
        <v>-4.9999999999999822E-2</v>
      </c>
      <c r="AA130" s="67">
        <f>P130-Cargos_VAD_y_PT_Sin_Suspensión!P130</f>
        <v>-0.47999999999999954</v>
      </c>
    </row>
    <row r="131" spans="2:27">
      <c r="B131" s="32" t="s">
        <v>80</v>
      </c>
      <c r="D131" s="40">
        <f t="shared" si="20"/>
        <v>4.55</v>
      </c>
      <c r="E131" s="40">
        <f t="shared" si="20"/>
        <v>4.93</v>
      </c>
      <c r="G131" s="40">
        <f t="shared" si="21"/>
        <v>4.9800000000000004</v>
      </c>
      <c r="I131" s="40">
        <f t="shared" si="22"/>
        <v>5.0199999999999996</v>
      </c>
      <c r="J131" s="40">
        <f t="shared" si="22"/>
        <v>4.55</v>
      </c>
      <c r="K131" s="40">
        <f t="shared" si="22"/>
        <v>4.55</v>
      </c>
      <c r="N131" s="40">
        <f t="shared" si="23"/>
        <v>4.95</v>
      </c>
      <c r="P131" s="40">
        <f t="shared" si="24"/>
        <v>4.53</v>
      </c>
      <c r="Q131" s="27" t="str">
        <f t="shared" si="25"/>
        <v>CCOMF_ATD PEAJE</v>
      </c>
      <c r="T131" s="67">
        <f>D131-Cargos_VAD_y_PT_Sin_Suspensión!D131</f>
        <v>-0.37999999999999989</v>
      </c>
      <c r="U131" s="67">
        <f>E131-Cargos_VAD_y_PT_Sin_Suspensión!E131</f>
        <v>0</v>
      </c>
      <c r="V131" s="67">
        <f>G131-Cargos_VAD_y_PT_Sin_Suspensión!G131</f>
        <v>0</v>
      </c>
      <c r="W131" s="67">
        <f>I131-Cargos_VAD_y_PT_Sin_Suspensión!I131</f>
        <v>1.9999999999999574E-2</v>
      </c>
      <c r="X131" s="67">
        <f>J131-Cargos_VAD_y_PT_Sin_Suspensión!J131</f>
        <v>-0.45000000000000018</v>
      </c>
      <c r="Y131" s="67">
        <f>K131-Cargos_VAD_y_PT_Sin_Suspensión!K131</f>
        <v>-0.48000000000000043</v>
      </c>
      <c r="Z131" s="67">
        <f>N131-Cargos_VAD_y_PT_Sin_Suspensión!N131</f>
        <v>-4.9999999999999822E-2</v>
      </c>
      <c r="AA131" s="67">
        <f>P131-Cargos_VAD_y_PT_Sin_Suspensión!P131</f>
        <v>-0.47999999999999954</v>
      </c>
    </row>
    <row r="132" spans="2:27">
      <c r="B132" s="32" t="s">
        <v>81</v>
      </c>
      <c r="D132" s="40">
        <f t="shared" si="20"/>
        <v>4.55</v>
      </c>
      <c r="E132" s="40">
        <f t="shared" si="20"/>
        <v>4.93</v>
      </c>
      <c r="G132" s="40">
        <f t="shared" si="21"/>
        <v>4.9800000000000004</v>
      </c>
      <c r="I132" s="40">
        <f t="shared" si="22"/>
        <v>5.0199999999999996</v>
      </c>
      <c r="J132" s="40">
        <f t="shared" si="22"/>
        <v>4.55</v>
      </c>
      <c r="K132" s="40">
        <f t="shared" si="22"/>
        <v>4.55</v>
      </c>
      <c r="N132" s="40">
        <f t="shared" si="23"/>
        <v>4.95</v>
      </c>
      <c r="P132" s="40">
        <f t="shared" si="24"/>
        <v>4.53</v>
      </c>
      <c r="Q132" s="27" t="str">
        <f t="shared" si="25"/>
        <v>CCOMF_ATH PEAJE</v>
      </c>
      <c r="T132" s="67">
        <f>D132-Cargos_VAD_y_PT_Sin_Suspensión!D132</f>
        <v>-0.37999999999999989</v>
      </c>
      <c r="U132" s="67">
        <f>E132-Cargos_VAD_y_PT_Sin_Suspensión!E132</f>
        <v>0</v>
      </c>
      <c r="V132" s="67">
        <f>G132-Cargos_VAD_y_PT_Sin_Suspensión!G132</f>
        <v>0</v>
      </c>
      <c r="W132" s="67">
        <f>I132-Cargos_VAD_y_PT_Sin_Suspensión!I132</f>
        <v>1.9999999999999574E-2</v>
      </c>
      <c r="X132" s="67">
        <f>J132-Cargos_VAD_y_PT_Sin_Suspensión!J132</f>
        <v>-0.45000000000000018</v>
      </c>
      <c r="Y132" s="67">
        <f>K132-Cargos_VAD_y_PT_Sin_Suspensión!K132</f>
        <v>-0.48000000000000043</v>
      </c>
      <c r="Z132" s="67">
        <f>N132-Cargos_VAD_y_PT_Sin_Suspensión!N132</f>
        <v>-4.9999999999999822E-2</v>
      </c>
      <c r="AA132" s="67">
        <f>P132-Cargos_VAD_y_PT_Sin_Suspensión!P132</f>
        <v>-0.47999999999999954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T174"/>
  <sheetViews>
    <sheetView tabSelected="1" topLeftCell="A97" zoomScale="85" zoomScaleNormal="85" workbookViewId="0">
      <selection activeCell="D131" sqref="D131"/>
    </sheetView>
  </sheetViews>
  <sheetFormatPr baseColWidth="10" defaultColWidth="11.5" defaultRowHeight="12"/>
  <cols>
    <col min="1" max="1" width="1.125" style="27" customWidth="1"/>
    <col min="2" max="2" width="30" style="37" bestFit="1" customWidth="1"/>
    <col min="3" max="3" width="7.375" style="38" bestFit="1" customWidth="1"/>
    <col min="4" max="4" width="17.25" style="40" customWidth="1"/>
    <col min="5" max="5" width="18" style="40" customWidth="1"/>
    <col min="6" max="6" width="13.125" style="39" customWidth="1"/>
    <col min="7" max="7" width="12.375" style="40" customWidth="1"/>
    <col min="8" max="8" width="12.375" style="39" customWidth="1"/>
    <col min="9" max="10" width="12.375" style="40" customWidth="1"/>
    <col min="11" max="11" width="13.625" style="40" bestFit="1" customWidth="1"/>
    <col min="12" max="13" width="14.25" style="39" customWidth="1"/>
    <col min="14" max="14" width="10.5" style="40" customWidth="1"/>
    <col min="15" max="15" width="14.5" style="39" customWidth="1"/>
    <col min="16" max="16" width="12.375" style="40" customWidth="1"/>
    <col min="17" max="16384" width="11.5" style="27"/>
  </cols>
  <sheetData>
    <row r="1" spans="2:20" ht="15" customHeight="1">
      <c r="B1" s="26"/>
      <c r="C1" s="26"/>
      <c r="D1" s="62" t="s">
        <v>53</v>
      </c>
      <c r="E1" s="62" t="s">
        <v>83</v>
      </c>
      <c r="F1" s="63"/>
      <c r="G1" s="64" t="s">
        <v>41</v>
      </c>
      <c r="H1" s="63"/>
      <c r="I1" s="64" t="s">
        <v>52</v>
      </c>
      <c r="J1" s="62" t="s">
        <v>82</v>
      </c>
      <c r="K1" s="62" t="s">
        <v>74</v>
      </c>
      <c r="L1" s="63"/>
      <c r="M1" s="62"/>
      <c r="N1" s="64" t="s">
        <v>33</v>
      </c>
      <c r="O1" s="63"/>
      <c r="P1" s="64" t="s">
        <v>30</v>
      </c>
    </row>
    <row r="2" spans="2:20" ht="15" customHeight="1">
      <c r="B2" s="1"/>
      <c r="C2" s="1"/>
      <c r="D2" s="2"/>
      <c r="E2" s="53"/>
      <c r="F2" s="20"/>
      <c r="G2" s="21"/>
      <c r="H2" s="9"/>
      <c r="I2" s="15"/>
      <c r="J2" s="15"/>
      <c r="K2" s="41"/>
      <c r="L2" s="5"/>
      <c r="M2" s="5"/>
      <c r="N2" s="14"/>
      <c r="O2" s="9"/>
      <c r="P2" s="15"/>
      <c r="T2" s="41"/>
    </row>
    <row r="3" spans="2:20" s="25" customFormat="1" ht="31.5">
      <c r="B3" s="16" t="s">
        <v>29</v>
      </c>
      <c r="C3" s="17"/>
      <c r="D3" s="56" t="s">
        <v>53</v>
      </c>
      <c r="E3" s="54" t="s">
        <v>54</v>
      </c>
      <c r="F3" s="22" t="s">
        <v>41</v>
      </c>
      <c r="G3" s="22"/>
      <c r="H3" s="19" t="s">
        <v>52</v>
      </c>
      <c r="I3" s="19"/>
      <c r="J3" s="19" t="s">
        <v>82</v>
      </c>
      <c r="K3" s="42" t="s">
        <v>74</v>
      </c>
      <c r="L3" s="18" t="s">
        <v>33</v>
      </c>
      <c r="M3" s="18"/>
      <c r="N3" s="18"/>
      <c r="O3" s="19" t="s">
        <v>30</v>
      </c>
      <c r="P3" s="19"/>
      <c r="T3" s="42" t="s">
        <v>74</v>
      </c>
    </row>
    <row r="4" spans="2:20" ht="24">
      <c r="B4" s="3"/>
      <c r="C4" s="2" t="s">
        <v>0</v>
      </c>
      <c r="D4" s="57" t="s">
        <v>31</v>
      </c>
      <c r="E4" s="55" t="s">
        <v>31</v>
      </c>
      <c r="F4" s="23" t="s">
        <v>32</v>
      </c>
      <c r="G4" s="24" t="s">
        <v>31</v>
      </c>
      <c r="H4" s="7" t="s">
        <v>32</v>
      </c>
      <c r="I4" s="8" t="s">
        <v>31</v>
      </c>
      <c r="J4" s="8" t="s">
        <v>31</v>
      </c>
      <c r="K4" s="43" t="s">
        <v>31</v>
      </c>
      <c r="L4" s="6" t="s">
        <v>32</v>
      </c>
      <c r="M4" s="6"/>
      <c r="N4" s="4" t="s">
        <v>31</v>
      </c>
      <c r="O4" s="7" t="s">
        <v>32</v>
      </c>
      <c r="P4" s="8" t="s">
        <v>31</v>
      </c>
      <c r="T4" s="43" t="s">
        <v>32</v>
      </c>
    </row>
    <row r="5" spans="2:20">
      <c r="B5" s="28" t="s">
        <v>1</v>
      </c>
      <c r="C5" s="29"/>
      <c r="D5" s="30"/>
      <c r="E5" s="58"/>
      <c r="F5" s="12"/>
      <c r="G5" s="30"/>
      <c r="H5" s="12"/>
      <c r="I5" s="30"/>
      <c r="J5" s="30"/>
      <c r="K5" s="30"/>
      <c r="L5" s="12"/>
      <c r="M5" s="12"/>
      <c r="N5" s="30"/>
      <c r="O5" s="12"/>
      <c r="P5" s="30"/>
      <c r="T5" s="30"/>
    </row>
    <row r="6" spans="2:20">
      <c r="B6" s="31" t="s">
        <v>2</v>
      </c>
      <c r="C6" s="29" t="s">
        <v>3</v>
      </c>
      <c r="D6" s="30"/>
      <c r="E6" s="58"/>
      <c r="F6" s="12"/>
      <c r="G6" s="30"/>
      <c r="H6" s="12"/>
      <c r="I6" s="30"/>
      <c r="J6" s="30"/>
      <c r="K6" s="30"/>
      <c r="L6" s="12"/>
      <c r="M6" s="12"/>
      <c r="N6" s="30"/>
      <c r="O6" s="12"/>
      <c r="P6" s="30"/>
      <c r="T6" s="30"/>
    </row>
    <row r="7" spans="2:20">
      <c r="B7" s="32" t="s">
        <v>4</v>
      </c>
      <c r="C7" s="29"/>
      <c r="D7" s="51">
        <f>E7</f>
        <v>2.56</v>
      </c>
      <c r="E7" s="59">
        <v>2.56</v>
      </c>
      <c r="F7" s="49">
        <v>1.0110112359550563</v>
      </c>
      <c r="G7" s="48">
        <f>ROUND(E7*F7,2)</f>
        <v>2.59</v>
      </c>
      <c r="H7" s="49">
        <v>1.0036195752539243</v>
      </c>
      <c r="I7" s="48">
        <f>ROUND(G7*H7,2)</f>
        <v>2.6</v>
      </c>
      <c r="J7" s="48">
        <f>I7</f>
        <v>2.6</v>
      </c>
      <c r="K7" s="48">
        <f>ROUND(I7*T7,2)</f>
        <v>2.61</v>
      </c>
      <c r="L7" s="49">
        <v>0.99427737226277368</v>
      </c>
      <c r="M7" s="49"/>
      <c r="N7" s="48">
        <f>ROUND(K7*L7,2)</f>
        <v>2.6</v>
      </c>
      <c r="O7" s="49">
        <v>1.0021617647058823</v>
      </c>
      <c r="P7" s="48">
        <f>ROUND(N7*O7,2)</f>
        <v>2.61</v>
      </c>
      <c r="Q7" s="27" t="str">
        <f>$B$6&amp;"_"&amp;B7</f>
        <v>CCOMF_BTS</v>
      </c>
      <c r="T7" s="49">
        <v>1.0057647058823529</v>
      </c>
    </row>
    <row r="8" spans="2:20">
      <c r="B8" s="32" t="s">
        <v>5</v>
      </c>
      <c r="C8" s="29"/>
      <c r="D8" s="11"/>
      <c r="E8" s="60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27" t="str">
        <f t="shared" ref="Q8:Q16" si="0">$B$6&amp;"_"&amp;B8</f>
        <v>CCOMF_BTS Prepago</v>
      </c>
      <c r="T8" s="49"/>
    </row>
    <row r="9" spans="2:20">
      <c r="B9" s="33" t="s">
        <v>6</v>
      </c>
      <c r="C9" s="29"/>
      <c r="D9" s="51">
        <f t="shared" ref="D9:D16" si="1">E9</f>
        <v>2.56</v>
      </c>
      <c r="E9" s="59">
        <v>2.56</v>
      </c>
      <c r="F9" s="49">
        <v>1.0110112359550563</v>
      </c>
      <c r="G9" s="48">
        <f t="shared" ref="G9:P15" si="2">ROUND(E9*F9,2)</f>
        <v>2.59</v>
      </c>
      <c r="H9" s="49">
        <v>1.0036195752539243</v>
      </c>
      <c r="I9" s="48">
        <f t="shared" si="2"/>
        <v>2.6</v>
      </c>
      <c r="J9" s="48">
        <f t="shared" ref="J9:J15" si="3">I9</f>
        <v>2.6</v>
      </c>
      <c r="K9" s="48">
        <f t="shared" ref="K9:K15" si="4">ROUND(I9*T9,2)</f>
        <v>2.61</v>
      </c>
      <c r="L9" s="49">
        <v>0.99427737226277368</v>
      </c>
      <c r="M9" s="49"/>
      <c r="N9" s="48">
        <f t="shared" ref="N9:N15" si="5">ROUND(K9*L9,2)</f>
        <v>2.6</v>
      </c>
      <c r="O9" s="49">
        <v>1.0021617647058823</v>
      </c>
      <c r="P9" s="48">
        <f t="shared" si="2"/>
        <v>2.61</v>
      </c>
      <c r="Q9" s="27" t="str">
        <f t="shared" si="0"/>
        <v>CCOMF_BTSH</v>
      </c>
      <c r="T9" s="49">
        <v>1.0057647058823529</v>
      </c>
    </row>
    <row r="10" spans="2:20">
      <c r="B10" s="32" t="s">
        <v>7</v>
      </c>
      <c r="C10" s="29"/>
      <c r="D10" s="51">
        <f t="shared" si="1"/>
        <v>5.48</v>
      </c>
      <c r="E10" s="59">
        <v>5.48</v>
      </c>
      <c r="F10" s="49">
        <v>1.0110112359550563</v>
      </c>
      <c r="G10" s="48">
        <f t="shared" si="2"/>
        <v>5.54</v>
      </c>
      <c r="H10" s="49">
        <v>1.0036195752539243</v>
      </c>
      <c r="I10" s="48">
        <f t="shared" si="2"/>
        <v>5.56</v>
      </c>
      <c r="J10" s="48">
        <f t="shared" si="3"/>
        <v>5.56</v>
      </c>
      <c r="K10" s="48">
        <f t="shared" si="4"/>
        <v>5.59</v>
      </c>
      <c r="L10" s="49">
        <v>0.99427737226277368</v>
      </c>
      <c r="M10" s="49"/>
      <c r="N10" s="48">
        <f t="shared" si="5"/>
        <v>5.56</v>
      </c>
      <c r="O10" s="49">
        <v>1.0021617647058823</v>
      </c>
      <c r="P10" s="48">
        <f t="shared" si="2"/>
        <v>5.57</v>
      </c>
      <c r="Q10" s="27" t="str">
        <f t="shared" si="0"/>
        <v>CCOMF_BTD</v>
      </c>
      <c r="T10" s="49">
        <v>1.0057647058823529</v>
      </c>
    </row>
    <row r="11" spans="2:20">
      <c r="B11" s="32" t="s">
        <v>8</v>
      </c>
      <c r="C11" s="29"/>
      <c r="D11" s="51">
        <f t="shared" si="1"/>
        <v>5.48</v>
      </c>
      <c r="E11" s="59">
        <v>5.48</v>
      </c>
      <c r="F11" s="49">
        <v>1.0110112359550563</v>
      </c>
      <c r="G11" s="48">
        <f t="shared" si="2"/>
        <v>5.54</v>
      </c>
      <c r="H11" s="49">
        <v>1.0036195752539243</v>
      </c>
      <c r="I11" s="48">
        <f t="shared" si="2"/>
        <v>5.56</v>
      </c>
      <c r="J11" s="48">
        <f t="shared" si="3"/>
        <v>5.56</v>
      </c>
      <c r="K11" s="48">
        <f t="shared" si="4"/>
        <v>5.59</v>
      </c>
      <c r="L11" s="49">
        <v>0.99427737226277368</v>
      </c>
      <c r="M11" s="49"/>
      <c r="N11" s="48">
        <f t="shared" si="5"/>
        <v>5.56</v>
      </c>
      <c r="O11" s="49">
        <v>1.0021617647058823</v>
      </c>
      <c r="P11" s="48">
        <f t="shared" si="2"/>
        <v>5.57</v>
      </c>
      <c r="Q11" s="27" t="str">
        <f t="shared" si="0"/>
        <v>CCOMF_BTH</v>
      </c>
      <c r="T11" s="49">
        <v>1.0057647058823529</v>
      </c>
    </row>
    <row r="12" spans="2:20">
      <c r="B12" s="32" t="s">
        <v>9</v>
      </c>
      <c r="C12" s="29"/>
      <c r="D12" s="51">
        <f t="shared" si="1"/>
        <v>9.85</v>
      </c>
      <c r="E12" s="59">
        <v>9.85</v>
      </c>
      <c r="F12" s="49">
        <v>1.0110112359550563</v>
      </c>
      <c r="G12" s="48">
        <f t="shared" si="2"/>
        <v>9.9600000000000009</v>
      </c>
      <c r="H12" s="49">
        <v>1.0036195752539243</v>
      </c>
      <c r="I12" s="48">
        <f t="shared" si="2"/>
        <v>10</v>
      </c>
      <c r="J12" s="48">
        <f t="shared" si="3"/>
        <v>10</v>
      </c>
      <c r="K12" s="48">
        <f t="shared" si="4"/>
        <v>10.06</v>
      </c>
      <c r="L12" s="49">
        <v>0.99427737226277368</v>
      </c>
      <c r="M12" s="49"/>
      <c r="N12" s="48">
        <f t="shared" si="5"/>
        <v>10</v>
      </c>
      <c r="O12" s="49">
        <v>1.0021617647058823</v>
      </c>
      <c r="P12" s="48">
        <f t="shared" si="2"/>
        <v>10.02</v>
      </c>
      <c r="Q12" s="27" t="str">
        <f t="shared" si="0"/>
        <v>CCOMF_MTD</v>
      </c>
      <c r="T12" s="49">
        <v>1.0057647058823529</v>
      </c>
    </row>
    <row r="13" spans="2:20">
      <c r="B13" s="32" t="s">
        <v>10</v>
      </c>
      <c r="C13" s="29"/>
      <c r="D13" s="51">
        <f t="shared" si="1"/>
        <v>9.85</v>
      </c>
      <c r="E13" s="59">
        <v>9.85</v>
      </c>
      <c r="F13" s="49">
        <v>1.0110112359550563</v>
      </c>
      <c r="G13" s="48">
        <f t="shared" si="2"/>
        <v>9.9600000000000009</v>
      </c>
      <c r="H13" s="49">
        <v>1.0036195752539243</v>
      </c>
      <c r="I13" s="48">
        <f t="shared" si="2"/>
        <v>10</v>
      </c>
      <c r="J13" s="48">
        <f t="shared" si="3"/>
        <v>10</v>
      </c>
      <c r="K13" s="48">
        <f t="shared" si="4"/>
        <v>10.06</v>
      </c>
      <c r="L13" s="49">
        <v>0.99427737226277368</v>
      </c>
      <c r="M13" s="49"/>
      <c r="N13" s="48">
        <f t="shared" si="5"/>
        <v>10</v>
      </c>
      <c r="O13" s="49">
        <v>1.0021617647058823</v>
      </c>
      <c r="P13" s="48">
        <f t="shared" si="2"/>
        <v>10.02</v>
      </c>
      <c r="Q13" s="27" t="str">
        <f t="shared" si="0"/>
        <v>CCOMF_MTH</v>
      </c>
      <c r="T13" s="49">
        <v>1.0057647058823529</v>
      </c>
    </row>
    <row r="14" spans="2:20">
      <c r="B14" s="32" t="s">
        <v>11</v>
      </c>
      <c r="C14" s="29"/>
      <c r="D14" s="51">
        <f t="shared" si="1"/>
        <v>9.85</v>
      </c>
      <c r="E14" s="59">
        <v>9.85</v>
      </c>
      <c r="F14" s="49">
        <v>1.0110112359550563</v>
      </c>
      <c r="G14" s="48">
        <f t="shared" si="2"/>
        <v>9.9600000000000009</v>
      </c>
      <c r="H14" s="49">
        <v>1.0036195752539243</v>
      </c>
      <c r="I14" s="48">
        <f t="shared" si="2"/>
        <v>10</v>
      </c>
      <c r="J14" s="48">
        <f t="shared" si="3"/>
        <v>10</v>
      </c>
      <c r="K14" s="48">
        <f t="shared" si="4"/>
        <v>10.06</v>
      </c>
      <c r="L14" s="49">
        <v>0.99427737226277368</v>
      </c>
      <c r="M14" s="49"/>
      <c r="N14" s="48">
        <f t="shared" si="5"/>
        <v>10</v>
      </c>
      <c r="O14" s="49">
        <v>1.0021617647058823</v>
      </c>
      <c r="P14" s="48">
        <f t="shared" si="2"/>
        <v>10.02</v>
      </c>
      <c r="Q14" s="27" t="str">
        <f t="shared" si="0"/>
        <v>CCOMF_ATD</v>
      </c>
      <c r="T14" s="49">
        <v>1.0057647058823529</v>
      </c>
    </row>
    <row r="15" spans="2:20">
      <c r="B15" s="32" t="s">
        <v>12</v>
      </c>
      <c r="C15" s="29"/>
      <c r="D15" s="51">
        <f t="shared" si="1"/>
        <v>9.85</v>
      </c>
      <c r="E15" s="59">
        <v>9.85</v>
      </c>
      <c r="F15" s="49">
        <v>1.0110112359550563</v>
      </c>
      <c r="G15" s="48">
        <f t="shared" si="2"/>
        <v>9.9600000000000009</v>
      </c>
      <c r="H15" s="49">
        <v>1.0036195752539243</v>
      </c>
      <c r="I15" s="48">
        <f t="shared" si="2"/>
        <v>10</v>
      </c>
      <c r="J15" s="48">
        <f t="shared" si="3"/>
        <v>10</v>
      </c>
      <c r="K15" s="48">
        <f t="shared" si="4"/>
        <v>10.06</v>
      </c>
      <c r="L15" s="49">
        <v>0.99427737226277368</v>
      </c>
      <c r="M15" s="49"/>
      <c r="N15" s="48">
        <f t="shared" si="5"/>
        <v>10</v>
      </c>
      <c r="O15" s="49">
        <v>1.0021617647058823</v>
      </c>
      <c r="P15" s="48">
        <f t="shared" si="2"/>
        <v>10.02</v>
      </c>
      <c r="Q15" s="27" t="str">
        <f t="shared" si="0"/>
        <v>CCOMF_ATH</v>
      </c>
      <c r="T15" s="49">
        <v>1.0057647058823529</v>
      </c>
    </row>
    <row r="16" spans="2:20">
      <c r="B16" s="32" t="s">
        <v>75</v>
      </c>
      <c r="C16" s="29"/>
      <c r="D16" s="51">
        <f t="shared" si="1"/>
        <v>4.93</v>
      </c>
      <c r="E16" s="51">
        <f>E131</f>
        <v>4.93</v>
      </c>
      <c r="F16" s="49"/>
      <c r="G16" s="51">
        <f>G131</f>
        <v>4.9800000000000004</v>
      </c>
      <c r="H16" s="49"/>
      <c r="I16" s="51">
        <f>I131</f>
        <v>5</v>
      </c>
      <c r="J16" s="51">
        <f t="shared" ref="J16:K16" si="6">J131</f>
        <v>5</v>
      </c>
      <c r="K16" s="51">
        <f t="shared" si="6"/>
        <v>5.03</v>
      </c>
      <c r="L16" s="49"/>
      <c r="M16" s="51">
        <f t="shared" ref="M16:N16" si="7">M131</f>
        <v>0</v>
      </c>
      <c r="N16" s="51">
        <f t="shared" si="7"/>
        <v>5</v>
      </c>
      <c r="O16" s="49"/>
      <c r="P16" s="51">
        <f>P131</f>
        <v>5.01</v>
      </c>
      <c r="Q16" s="27" t="str">
        <f t="shared" si="0"/>
        <v>CCOMF_EDEMET</v>
      </c>
      <c r="T16" s="49"/>
    </row>
    <row r="17" spans="2:20">
      <c r="B17" s="31" t="s">
        <v>13</v>
      </c>
      <c r="C17" s="29" t="s">
        <v>14</v>
      </c>
      <c r="D17" s="51"/>
      <c r="E17" s="59"/>
      <c r="F17" s="49"/>
      <c r="G17" s="48"/>
      <c r="H17" s="49"/>
      <c r="I17" s="48"/>
      <c r="J17" s="48"/>
      <c r="K17" s="48"/>
      <c r="L17" s="49"/>
      <c r="M17" s="49"/>
      <c r="N17" s="48"/>
      <c r="O17" s="49"/>
      <c r="P17" s="48"/>
      <c r="T17" s="49"/>
    </row>
    <row r="18" spans="2:20">
      <c r="B18" s="32" t="s">
        <v>4</v>
      </c>
      <c r="C18" s="29"/>
      <c r="D18" s="11">
        <f t="shared" ref="D18:D26" si="8">E18</f>
        <v>1.5610000000000001E-2</v>
      </c>
      <c r="E18" s="60">
        <v>1.5610000000000001E-2</v>
      </c>
      <c r="F18" s="49">
        <v>1.0110112359550563</v>
      </c>
      <c r="G18" s="49">
        <f>ROUND(E18*F18,5)</f>
        <v>1.5779999999999999E-2</v>
      </c>
      <c r="H18" s="49">
        <v>1.0036195752539243</v>
      </c>
      <c r="I18" s="49">
        <f>ROUND(G18*H18,5)</f>
        <v>1.584E-2</v>
      </c>
      <c r="J18" s="49">
        <f t="shared" ref="J18:J26" si="9">I18</f>
        <v>1.584E-2</v>
      </c>
      <c r="K18" s="49">
        <f t="shared" ref="K18:K26" si="10">ROUND(I18*T18,5)</f>
        <v>1.593E-2</v>
      </c>
      <c r="L18" s="49">
        <v>0.99427737226277368</v>
      </c>
      <c r="M18" s="49"/>
      <c r="N18" s="49">
        <f t="shared" ref="N18:N26" si="11">ROUND(K18*L18,5)</f>
        <v>1.584E-2</v>
      </c>
      <c r="O18" s="49">
        <v>1.0021617647058823</v>
      </c>
      <c r="P18" s="49">
        <f>ROUND(N18*O18,5)</f>
        <v>1.5869999999999999E-2</v>
      </c>
      <c r="Q18" s="27" t="str">
        <f>$B$17&amp;"_"&amp;B18</f>
        <v>CCOMV_BTS</v>
      </c>
      <c r="T18" s="49">
        <v>1.0057647058823529</v>
      </c>
    </row>
    <row r="19" spans="2:20">
      <c r="B19" s="32" t="s">
        <v>5</v>
      </c>
      <c r="C19" s="29"/>
      <c r="D19" s="11">
        <f t="shared" si="8"/>
        <v>2.1819999999999999E-2</v>
      </c>
      <c r="E19" s="60">
        <v>2.1819999999999999E-2</v>
      </c>
      <c r="F19" s="49">
        <v>1.0110112359550563</v>
      </c>
      <c r="G19" s="49">
        <f t="shared" ref="G19:P26" si="12">ROUND(E19*F19,5)</f>
        <v>2.206E-2</v>
      </c>
      <c r="H19" s="49">
        <v>1.0036195752539243</v>
      </c>
      <c r="I19" s="49">
        <f t="shared" si="12"/>
        <v>2.214E-2</v>
      </c>
      <c r="J19" s="49">
        <f t="shared" si="9"/>
        <v>2.214E-2</v>
      </c>
      <c r="K19" s="49">
        <f t="shared" si="10"/>
        <v>2.2270000000000002E-2</v>
      </c>
      <c r="L19" s="49">
        <v>0.99427737226277368</v>
      </c>
      <c r="M19" s="49"/>
      <c r="N19" s="49">
        <f t="shared" si="11"/>
        <v>2.214E-2</v>
      </c>
      <c r="O19" s="49">
        <v>1.0021617647058823</v>
      </c>
      <c r="P19" s="49">
        <f t="shared" si="12"/>
        <v>2.2190000000000001E-2</v>
      </c>
      <c r="Q19" s="27" t="str">
        <f t="shared" ref="Q19:Q27" si="13">$B$17&amp;"_"&amp;B19</f>
        <v>CCOMV_BTS Prepago</v>
      </c>
      <c r="T19" s="49">
        <v>1.0057647058823529</v>
      </c>
    </row>
    <row r="20" spans="2:20">
      <c r="B20" s="33" t="s">
        <v>6</v>
      </c>
      <c r="C20" s="29"/>
      <c r="D20" s="11">
        <f t="shared" si="8"/>
        <v>4.471E-2</v>
      </c>
      <c r="E20" s="60">
        <v>4.471E-2</v>
      </c>
      <c r="F20" s="49">
        <v>1.0110112359550563</v>
      </c>
      <c r="G20" s="49">
        <f t="shared" si="12"/>
        <v>4.5199999999999997E-2</v>
      </c>
      <c r="H20" s="49">
        <v>1.0036195752539243</v>
      </c>
      <c r="I20" s="49">
        <f t="shared" si="12"/>
        <v>4.5359999999999998E-2</v>
      </c>
      <c r="J20" s="49">
        <f t="shared" si="9"/>
        <v>4.5359999999999998E-2</v>
      </c>
      <c r="K20" s="49">
        <f t="shared" si="10"/>
        <v>4.5620000000000001E-2</v>
      </c>
      <c r="L20" s="49">
        <v>0.99427737226277368</v>
      </c>
      <c r="M20" s="49"/>
      <c r="N20" s="49">
        <f t="shared" si="11"/>
        <v>4.5359999999999998E-2</v>
      </c>
      <c r="O20" s="49">
        <v>1.0021617647058823</v>
      </c>
      <c r="P20" s="49">
        <f t="shared" si="12"/>
        <v>4.546E-2</v>
      </c>
      <c r="Q20" s="27" t="str">
        <f t="shared" si="13"/>
        <v>CCOMV_BTSH</v>
      </c>
      <c r="T20" s="49">
        <v>1.0057647058823529</v>
      </c>
    </row>
    <row r="21" spans="2:20">
      <c r="B21" s="32" t="s">
        <v>7</v>
      </c>
      <c r="C21" s="29"/>
      <c r="D21" s="11">
        <f t="shared" si="8"/>
        <v>5.5700000000000003E-3</v>
      </c>
      <c r="E21" s="60">
        <v>5.5700000000000003E-3</v>
      </c>
      <c r="F21" s="49">
        <v>1.0110112359550563</v>
      </c>
      <c r="G21" s="49">
        <f t="shared" si="12"/>
        <v>5.6299999999999996E-3</v>
      </c>
      <c r="H21" s="49">
        <v>1.0036195752539243</v>
      </c>
      <c r="I21" s="49">
        <f t="shared" si="12"/>
        <v>5.6499999999999996E-3</v>
      </c>
      <c r="J21" s="49">
        <f t="shared" si="9"/>
        <v>5.6499999999999996E-3</v>
      </c>
      <c r="K21" s="49">
        <f t="shared" si="10"/>
        <v>5.6800000000000002E-3</v>
      </c>
      <c r="L21" s="49">
        <v>0.99427737226277368</v>
      </c>
      <c r="M21" s="49"/>
      <c r="N21" s="49">
        <f t="shared" si="11"/>
        <v>5.6499999999999996E-3</v>
      </c>
      <c r="O21" s="49">
        <v>1.0021617647058823</v>
      </c>
      <c r="P21" s="49">
        <f t="shared" si="12"/>
        <v>5.6600000000000001E-3</v>
      </c>
      <c r="Q21" s="27" t="str">
        <f t="shared" si="13"/>
        <v>CCOMV_BTD</v>
      </c>
      <c r="T21" s="49">
        <v>1.0057647058823529</v>
      </c>
    </row>
    <row r="22" spans="2:20">
      <c r="B22" s="32" t="s">
        <v>8</v>
      </c>
      <c r="C22" s="29"/>
      <c r="D22" s="11">
        <f t="shared" si="8"/>
        <v>5.5700000000000003E-3</v>
      </c>
      <c r="E22" s="60">
        <v>5.5700000000000003E-3</v>
      </c>
      <c r="F22" s="49">
        <v>1.0110112359550563</v>
      </c>
      <c r="G22" s="49">
        <f t="shared" si="12"/>
        <v>5.6299999999999996E-3</v>
      </c>
      <c r="H22" s="49">
        <v>1.0036195752539243</v>
      </c>
      <c r="I22" s="49">
        <f t="shared" si="12"/>
        <v>5.6499999999999996E-3</v>
      </c>
      <c r="J22" s="49">
        <f t="shared" si="9"/>
        <v>5.6499999999999996E-3</v>
      </c>
      <c r="K22" s="49">
        <f t="shared" si="10"/>
        <v>5.6800000000000002E-3</v>
      </c>
      <c r="L22" s="49">
        <v>0.99427737226277368</v>
      </c>
      <c r="M22" s="49"/>
      <c r="N22" s="49">
        <f t="shared" si="11"/>
        <v>5.6499999999999996E-3</v>
      </c>
      <c r="O22" s="49">
        <v>1.0021617647058823</v>
      </c>
      <c r="P22" s="49">
        <f t="shared" si="12"/>
        <v>5.6600000000000001E-3</v>
      </c>
      <c r="Q22" s="27" t="str">
        <f t="shared" si="13"/>
        <v>CCOMV_BTH</v>
      </c>
      <c r="T22" s="49">
        <v>1.0057647058823529</v>
      </c>
    </row>
    <row r="23" spans="2:20">
      <c r="B23" s="32" t="s">
        <v>9</v>
      </c>
      <c r="C23" s="29"/>
      <c r="D23" s="11">
        <f t="shared" si="8"/>
        <v>4.8300000000000001E-3</v>
      </c>
      <c r="E23" s="60">
        <v>4.8300000000000001E-3</v>
      </c>
      <c r="F23" s="49">
        <v>1.0110112359550563</v>
      </c>
      <c r="G23" s="49">
        <f t="shared" si="12"/>
        <v>4.8799999999999998E-3</v>
      </c>
      <c r="H23" s="49">
        <v>1.0036195752539243</v>
      </c>
      <c r="I23" s="49">
        <f t="shared" si="12"/>
        <v>4.8999999999999998E-3</v>
      </c>
      <c r="J23" s="49">
        <f t="shared" si="9"/>
        <v>4.8999999999999998E-3</v>
      </c>
      <c r="K23" s="49">
        <f t="shared" si="10"/>
        <v>4.9300000000000004E-3</v>
      </c>
      <c r="L23" s="49">
        <v>0.99427737226277368</v>
      </c>
      <c r="M23" s="49"/>
      <c r="N23" s="49">
        <f t="shared" si="11"/>
        <v>4.8999999999999998E-3</v>
      </c>
      <c r="O23" s="49">
        <v>1.0021617647058823</v>
      </c>
      <c r="P23" s="49">
        <f t="shared" si="12"/>
        <v>4.9100000000000003E-3</v>
      </c>
      <c r="Q23" s="27" t="str">
        <f t="shared" si="13"/>
        <v>CCOMV_MTD</v>
      </c>
      <c r="T23" s="49">
        <v>1.0057647058823529</v>
      </c>
    </row>
    <row r="24" spans="2:20">
      <c r="B24" s="32" t="s">
        <v>10</v>
      </c>
      <c r="C24" s="29"/>
      <c r="D24" s="11">
        <f t="shared" si="8"/>
        <v>4.8300000000000001E-3</v>
      </c>
      <c r="E24" s="60">
        <v>4.8300000000000001E-3</v>
      </c>
      <c r="F24" s="49">
        <v>1.0110112359550563</v>
      </c>
      <c r="G24" s="49">
        <f t="shared" si="12"/>
        <v>4.8799999999999998E-3</v>
      </c>
      <c r="H24" s="49">
        <v>1.0036195752539243</v>
      </c>
      <c r="I24" s="49">
        <f t="shared" si="12"/>
        <v>4.8999999999999998E-3</v>
      </c>
      <c r="J24" s="49">
        <f t="shared" si="9"/>
        <v>4.8999999999999998E-3</v>
      </c>
      <c r="K24" s="49">
        <f t="shared" si="10"/>
        <v>4.9300000000000004E-3</v>
      </c>
      <c r="L24" s="49">
        <v>0.99427737226277368</v>
      </c>
      <c r="M24" s="49"/>
      <c r="N24" s="49">
        <f t="shared" si="11"/>
        <v>4.8999999999999998E-3</v>
      </c>
      <c r="O24" s="49">
        <v>1.0021617647058823</v>
      </c>
      <c r="P24" s="49">
        <f t="shared" si="12"/>
        <v>4.9100000000000003E-3</v>
      </c>
      <c r="Q24" s="27" t="str">
        <f t="shared" si="13"/>
        <v>CCOMV_MTH</v>
      </c>
      <c r="T24" s="49">
        <v>1.0057647058823529</v>
      </c>
    </row>
    <row r="25" spans="2:20">
      <c r="B25" s="32" t="s">
        <v>11</v>
      </c>
      <c r="C25" s="29"/>
      <c r="D25" s="11">
        <f t="shared" si="8"/>
        <v>5.1999999999999995E-4</v>
      </c>
      <c r="E25" s="60">
        <v>5.1999999999999995E-4</v>
      </c>
      <c r="F25" s="49">
        <v>1.0110112359550563</v>
      </c>
      <c r="G25" s="49">
        <f t="shared" si="12"/>
        <v>5.2999999999999998E-4</v>
      </c>
      <c r="H25" s="49">
        <v>1.0036195752539243</v>
      </c>
      <c r="I25" s="49">
        <f t="shared" si="12"/>
        <v>5.2999999999999998E-4</v>
      </c>
      <c r="J25" s="49">
        <f t="shared" si="9"/>
        <v>5.2999999999999998E-4</v>
      </c>
      <c r="K25" s="49">
        <f t="shared" si="10"/>
        <v>5.2999999999999998E-4</v>
      </c>
      <c r="L25" s="49">
        <v>0.99427737226277368</v>
      </c>
      <c r="M25" s="49"/>
      <c r="N25" s="49">
        <f t="shared" si="11"/>
        <v>5.2999999999999998E-4</v>
      </c>
      <c r="O25" s="49">
        <v>1.0021617647058823</v>
      </c>
      <c r="P25" s="49">
        <f t="shared" si="12"/>
        <v>5.2999999999999998E-4</v>
      </c>
      <c r="Q25" s="27" t="str">
        <f t="shared" si="13"/>
        <v>CCOMV_ATD</v>
      </c>
      <c r="T25" s="49">
        <v>1.0057647058823529</v>
      </c>
    </row>
    <row r="26" spans="2:20">
      <c r="B26" s="32" t="s">
        <v>12</v>
      </c>
      <c r="C26" s="29"/>
      <c r="D26" s="11">
        <f t="shared" si="8"/>
        <v>5.1999999999999995E-4</v>
      </c>
      <c r="E26" s="60">
        <v>5.1999999999999995E-4</v>
      </c>
      <c r="F26" s="49">
        <v>1.0110112359550563</v>
      </c>
      <c r="G26" s="49">
        <f t="shared" si="12"/>
        <v>5.2999999999999998E-4</v>
      </c>
      <c r="H26" s="49">
        <v>1.0036195752539243</v>
      </c>
      <c r="I26" s="49">
        <f t="shared" si="12"/>
        <v>5.2999999999999998E-4</v>
      </c>
      <c r="J26" s="49">
        <f t="shared" si="9"/>
        <v>5.2999999999999998E-4</v>
      </c>
      <c r="K26" s="49">
        <f t="shared" si="10"/>
        <v>5.2999999999999998E-4</v>
      </c>
      <c r="L26" s="49">
        <v>0.99427737226277368</v>
      </c>
      <c r="M26" s="49"/>
      <c r="N26" s="49">
        <f t="shared" si="11"/>
        <v>5.2999999999999998E-4</v>
      </c>
      <c r="O26" s="49">
        <v>1.0021617647058823</v>
      </c>
      <c r="P26" s="49">
        <f t="shared" si="12"/>
        <v>5.2999999999999998E-4</v>
      </c>
      <c r="Q26" s="27" t="str">
        <f t="shared" si="13"/>
        <v>CCOMV_ATH</v>
      </c>
      <c r="T26" s="49">
        <v>1.0057647058823529</v>
      </c>
    </row>
    <row r="27" spans="2:20">
      <c r="B27" s="32" t="s">
        <v>75</v>
      </c>
      <c r="C27" s="29"/>
      <c r="D27" s="11"/>
      <c r="E27" s="60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27" t="str">
        <f t="shared" si="13"/>
        <v>CCOMV_EDEMET</v>
      </c>
      <c r="T27" s="49"/>
    </row>
    <row r="28" spans="2:20">
      <c r="B28" s="28" t="s">
        <v>15</v>
      </c>
      <c r="C28" s="29"/>
      <c r="D28" s="52"/>
      <c r="E28" s="61"/>
      <c r="F28" s="49"/>
      <c r="G28" s="50"/>
      <c r="H28" s="49"/>
      <c r="I28" s="50"/>
      <c r="J28" s="50"/>
      <c r="K28" s="50"/>
      <c r="L28" s="49"/>
      <c r="M28" s="49"/>
      <c r="N28" s="50"/>
      <c r="O28" s="49"/>
      <c r="P28" s="50"/>
      <c r="T28" s="49"/>
    </row>
    <row r="29" spans="2:20">
      <c r="B29" s="31" t="s">
        <v>16</v>
      </c>
      <c r="C29" s="29" t="s">
        <v>17</v>
      </c>
      <c r="D29" s="51"/>
      <c r="E29" s="59"/>
      <c r="F29" s="49"/>
      <c r="G29" s="48"/>
      <c r="H29" s="49"/>
      <c r="I29" s="48"/>
      <c r="J29" s="48"/>
      <c r="K29" s="48"/>
      <c r="L29" s="49"/>
      <c r="M29" s="49"/>
      <c r="N29" s="48"/>
      <c r="O29" s="49"/>
      <c r="P29" s="48"/>
      <c r="T29" s="49"/>
    </row>
    <row r="30" spans="2:20">
      <c r="B30" s="32" t="s">
        <v>42</v>
      </c>
      <c r="C30" s="29"/>
      <c r="D30" s="11">
        <f t="shared" ref="D30:D39" si="14">E30</f>
        <v>3.9989999999999998E-2</v>
      </c>
      <c r="E30" s="60">
        <v>3.9989999999999998E-2</v>
      </c>
      <c r="F30" s="49">
        <v>1.0070505617977528</v>
      </c>
      <c r="G30" s="49">
        <f t="shared" ref="G30:P39" si="15">ROUND(E30*F30,5)</f>
        <v>4.027E-2</v>
      </c>
      <c r="H30" s="49">
        <v>1.0023176361957526</v>
      </c>
      <c r="I30" s="49">
        <f t="shared" si="15"/>
        <v>4.036E-2</v>
      </c>
      <c r="J30" s="49">
        <f t="shared" ref="J30:J39" si="16">I30</f>
        <v>4.036E-2</v>
      </c>
      <c r="K30" s="49">
        <f t="shared" ref="K30:K39" si="17">ROUND(I30*T30,5)</f>
        <v>4.0509999999999997E-2</v>
      </c>
      <c r="L30" s="49">
        <v>0.99633576642335764</v>
      </c>
      <c r="M30" s="49"/>
      <c r="N30" s="49">
        <f t="shared" ref="N30:N39" si="18">ROUND(K30*L30,5)</f>
        <v>4.036E-2</v>
      </c>
      <c r="O30" s="49">
        <v>1.0013841911764705</v>
      </c>
      <c r="P30" s="49">
        <f t="shared" si="15"/>
        <v>4.0419999999999998E-2</v>
      </c>
      <c r="Q30" s="27" t="str">
        <f>$B$29&amp;"_"&amp;B30</f>
        <v>CD Energía_BTS Post y Prepago</v>
      </c>
      <c r="T30" s="49">
        <v>1.0036911764705883</v>
      </c>
    </row>
    <row r="31" spans="2:20">
      <c r="B31" s="33" t="s">
        <v>18</v>
      </c>
      <c r="C31" s="29"/>
      <c r="D31" s="11">
        <f t="shared" si="14"/>
        <v>6.0150000000000002E-2</v>
      </c>
      <c r="E31" s="60">
        <v>6.0150000000000002E-2</v>
      </c>
      <c r="F31" s="49">
        <v>1.0070505617977528</v>
      </c>
      <c r="G31" s="49">
        <f t="shared" si="15"/>
        <v>6.0569999999999999E-2</v>
      </c>
      <c r="H31" s="49">
        <v>1.0023176361957526</v>
      </c>
      <c r="I31" s="49">
        <f t="shared" si="15"/>
        <v>6.071E-2</v>
      </c>
      <c r="J31" s="49">
        <f t="shared" si="16"/>
        <v>6.071E-2</v>
      </c>
      <c r="K31" s="49">
        <f t="shared" si="17"/>
        <v>6.0929999999999998E-2</v>
      </c>
      <c r="L31" s="49">
        <v>0.99633576642335764</v>
      </c>
      <c r="M31" s="49"/>
      <c r="N31" s="49">
        <f t="shared" si="18"/>
        <v>6.071E-2</v>
      </c>
      <c r="O31" s="49">
        <v>1.0013841911764705</v>
      </c>
      <c r="P31" s="49">
        <f t="shared" si="15"/>
        <v>6.0789999999999997E-2</v>
      </c>
      <c r="Q31" s="27" t="str">
        <f t="shared" ref="Q31:Q40" si="19">$B$29&amp;"_"&amp;B31</f>
        <v>CD Energía_BTSH Punta</v>
      </c>
      <c r="T31" s="49">
        <v>1.0036911764705883</v>
      </c>
    </row>
    <row r="32" spans="2:20">
      <c r="B32" s="33" t="s">
        <v>19</v>
      </c>
      <c r="C32" s="29"/>
      <c r="D32" s="11">
        <f t="shared" si="14"/>
        <v>4.5109999999999997E-2</v>
      </c>
      <c r="E32" s="60">
        <v>4.5109999999999997E-2</v>
      </c>
      <c r="F32" s="49">
        <v>1.0070505617977528</v>
      </c>
      <c r="G32" s="49">
        <f t="shared" si="15"/>
        <v>4.5429999999999998E-2</v>
      </c>
      <c r="H32" s="49">
        <v>1.0023176361957526</v>
      </c>
      <c r="I32" s="49">
        <f t="shared" si="15"/>
        <v>4.5539999999999997E-2</v>
      </c>
      <c r="J32" s="49">
        <f t="shared" si="16"/>
        <v>4.5539999999999997E-2</v>
      </c>
      <c r="K32" s="49">
        <f t="shared" si="17"/>
        <v>4.5710000000000001E-2</v>
      </c>
      <c r="L32" s="49">
        <v>0.99633576642335764</v>
      </c>
      <c r="M32" s="49"/>
      <c r="N32" s="49">
        <f t="shared" si="18"/>
        <v>4.5539999999999997E-2</v>
      </c>
      <c r="O32" s="49">
        <v>1.0013841911764705</v>
      </c>
      <c r="P32" s="49">
        <f t="shared" si="15"/>
        <v>4.5600000000000002E-2</v>
      </c>
      <c r="Q32" s="27" t="str">
        <f t="shared" si="19"/>
        <v>CD Energía_BTSH FP Medio</v>
      </c>
      <c r="T32" s="49">
        <v>1.0036911764705883</v>
      </c>
    </row>
    <row r="33" spans="2:20">
      <c r="B33" s="33" t="s">
        <v>20</v>
      </c>
      <c r="C33" s="29"/>
      <c r="D33" s="11">
        <f t="shared" si="14"/>
        <v>3.007E-2</v>
      </c>
      <c r="E33" s="60">
        <v>3.007E-2</v>
      </c>
      <c r="F33" s="49">
        <v>1.0070505617977528</v>
      </c>
      <c r="G33" s="49">
        <f t="shared" si="15"/>
        <v>3.0280000000000001E-2</v>
      </c>
      <c r="H33" s="49">
        <v>1.0023176361957526</v>
      </c>
      <c r="I33" s="49">
        <f t="shared" si="15"/>
        <v>3.0349999999999999E-2</v>
      </c>
      <c r="J33" s="49">
        <f t="shared" si="16"/>
        <v>3.0349999999999999E-2</v>
      </c>
      <c r="K33" s="49">
        <f t="shared" si="17"/>
        <v>3.0460000000000001E-2</v>
      </c>
      <c r="L33" s="49">
        <v>0.99633576642335764</v>
      </c>
      <c r="M33" s="49"/>
      <c r="N33" s="49">
        <f t="shared" si="18"/>
        <v>3.0349999999999999E-2</v>
      </c>
      <c r="O33" s="49">
        <v>1.0013841911764705</v>
      </c>
      <c r="P33" s="49">
        <f t="shared" si="15"/>
        <v>3.039E-2</v>
      </c>
      <c r="Q33" s="27" t="str">
        <f t="shared" si="19"/>
        <v>CD Energía_BTSH FP Bajo</v>
      </c>
      <c r="T33" s="49">
        <v>1.0036911764705883</v>
      </c>
    </row>
    <row r="34" spans="2:20">
      <c r="B34" s="32" t="s">
        <v>7</v>
      </c>
      <c r="C34" s="29"/>
      <c r="D34" s="11">
        <f t="shared" si="14"/>
        <v>0</v>
      </c>
      <c r="E34" s="60">
        <v>0</v>
      </c>
      <c r="F34" s="49">
        <v>1.0070505617977528</v>
      </c>
      <c r="G34" s="49">
        <f t="shared" si="15"/>
        <v>0</v>
      </c>
      <c r="H34" s="49">
        <v>1.0023176361957526</v>
      </c>
      <c r="I34" s="49">
        <f t="shared" si="15"/>
        <v>0</v>
      </c>
      <c r="J34" s="49">
        <f t="shared" si="16"/>
        <v>0</v>
      </c>
      <c r="K34" s="49">
        <f t="shared" si="17"/>
        <v>0</v>
      </c>
      <c r="L34" s="49">
        <v>0.99633576642335764</v>
      </c>
      <c r="M34" s="49"/>
      <c r="N34" s="49">
        <f t="shared" si="18"/>
        <v>0</v>
      </c>
      <c r="O34" s="49">
        <v>1.0013841911764705</v>
      </c>
      <c r="P34" s="49">
        <f t="shared" si="15"/>
        <v>0</v>
      </c>
      <c r="Q34" s="27" t="str">
        <f t="shared" si="19"/>
        <v>CD Energía_BTD</v>
      </c>
      <c r="T34" s="49">
        <v>1.0036911764705883</v>
      </c>
    </row>
    <row r="35" spans="2:20">
      <c r="B35" s="32" t="s">
        <v>8</v>
      </c>
      <c r="C35" s="29"/>
      <c r="D35" s="11">
        <f t="shared" si="14"/>
        <v>0</v>
      </c>
      <c r="E35" s="60">
        <v>0</v>
      </c>
      <c r="F35" s="49">
        <v>1.0070505617977528</v>
      </c>
      <c r="G35" s="49">
        <f t="shared" si="15"/>
        <v>0</v>
      </c>
      <c r="H35" s="49">
        <v>1.0023176361957526</v>
      </c>
      <c r="I35" s="49">
        <f t="shared" si="15"/>
        <v>0</v>
      </c>
      <c r="J35" s="49">
        <f t="shared" si="16"/>
        <v>0</v>
      </c>
      <c r="K35" s="49">
        <f t="shared" si="17"/>
        <v>0</v>
      </c>
      <c r="L35" s="49">
        <v>0.99633576642335764</v>
      </c>
      <c r="M35" s="49"/>
      <c r="N35" s="49">
        <f t="shared" si="18"/>
        <v>0</v>
      </c>
      <c r="O35" s="49">
        <v>1.0013841911764705</v>
      </c>
      <c r="P35" s="49">
        <f t="shared" si="15"/>
        <v>0</v>
      </c>
      <c r="Q35" s="27" t="str">
        <f t="shared" si="19"/>
        <v>CD Energía_BTH</v>
      </c>
      <c r="T35" s="49">
        <v>1.0036911764705883</v>
      </c>
    </row>
    <row r="36" spans="2:20">
      <c r="B36" s="32" t="s">
        <v>9</v>
      </c>
      <c r="C36" s="29"/>
      <c r="D36" s="11">
        <f t="shared" si="14"/>
        <v>0</v>
      </c>
      <c r="E36" s="60">
        <v>0</v>
      </c>
      <c r="F36" s="49">
        <v>1.0070505617977528</v>
      </c>
      <c r="G36" s="49">
        <f t="shared" si="15"/>
        <v>0</v>
      </c>
      <c r="H36" s="49">
        <v>1.0023176361957526</v>
      </c>
      <c r="I36" s="49">
        <f t="shared" si="15"/>
        <v>0</v>
      </c>
      <c r="J36" s="49">
        <f t="shared" si="16"/>
        <v>0</v>
      </c>
      <c r="K36" s="49">
        <f t="shared" si="17"/>
        <v>0</v>
      </c>
      <c r="L36" s="49">
        <v>0.99633576642335764</v>
      </c>
      <c r="M36" s="49"/>
      <c r="N36" s="49">
        <f t="shared" si="18"/>
        <v>0</v>
      </c>
      <c r="O36" s="49">
        <v>1.0013841911764705</v>
      </c>
      <c r="P36" s="49">
        <f t="shared" si="15"/>
        <v>0</v>
      </c>
      <c r="Q36" s="27" t="str">
        <f t="shared" si="19"/>
        <v>CD Energía_MTD</v>
      </c>
      <c r="T36" s="49">
        <v>1.0036911764705883</v>
      </c>
    </row>
    <row r="37" spans="2:20">
      <c r="B37" s="32" t="s">
        <v>10</v>
      </c>
      <c r="C37" s="29"/>
      <c r="D37" s="11">
        <f t="shared" si="14"/>
        <v>0</v>
      </c>
      <c r="E37" s="60">
        <v>0</v>
      </c>
      <c r="F37" s="49">
        <v>1.0070505617977528</v>
      </c>
      <c r="G37" s="49">
        <f t="shared" si="15"/>
        <v>0</v>
      </c>
      <c r="H37" s="49">
        <v>1.0023176361957526</v>
      </c>
      <c r="I37" s="49">
        <f t="shared" si="15"/>
        <v>0</v>
      </c>
      <c r="J37" s="49">
        <f t="shared" si="16"/>
        <v>0</v>
      </c>
      <c r="K37" s="49">
        <f t="shared" si="17"/>
        <v>0</v>
      </c>
      <c r="L37" s="49">
        <v>0.99633576642335764</v>
      </c>
      <c r="M37" s="49"/>
      <c r="N37" s="49">
        <f t="shared" si="18"/>
        <v>0</v>
      </c>
      <c r="O37" s="49">
        <v>1.0013841911764705</v>
      </c>
      <c r="P37" s="49">
        <f t="shared" si="15"/>
        <v>0</v>
      </c>
      <c r="Q37" s="27" t="str">
        <f t="shared" si="19"/>
        <v>CD Energía_MTH</v>
      </c>
      <c r="T37" s="49">
        <v>1.0036911764705883</v>
      </c>
    </row>
    <row r="38" spans="2:20">
      <c r="B38" s="32" t="s">
        <v>11</v>
      </c>
      <c r="C38" s="29"/>
      <c r="D38" s="11">
        <f t="shared" si="14"/>
        <v>0</v>
      </c>
      <c r="E38" s="60">
        <v>0</v>
      </c>
      <c r="F38" s="49">
        <v>1.0070505617977528</v>
      </c>
      <c r="G38" s="49">
        <f t="shared" si="15"/>
        <v>0</v>
      </c>
      <c r="H38" s="49">
        <v>1.0023176361957526</v>
      </c>
      <c r="I38" s="49">
        <f t="shared" si="15"/>
        <v>0</v>
      </c>
      <c r="J38" s="49">
        <f t="shared" si="16"/>
        <v>0</v>
      </c>
      <c r="K38" s="49">
        <f t="shared" si="17"/>
        <v>0</v>
      </c>
      <c r="L38" s="49">
        <v>0.99633576642335764</v>
      </c>
      <c r="M38" s="49"/>
      <c r="N38" s="49">
        <f t="shared" si="18"/>
        <v>0</v>
      </c>
      <c r="O38" s="49">
        <v>1.0013841911764705</v>
      </c>
      <c r="P38" s="49">
        <f t="shared" si="15"/>
        <v>0</v>
      </c>
      <c r="Q38" s="27" t="str">
        <f t="shared" si="19"/>
        <v>CD Energía_ATD</v>
      </c>
      <c r="T38" s="49">
        <v>1.0036911764705883</v>
      </c>
    </row>
    <row r="39" spans="2:20">
      <c r="B39" s="32" t="s">
        <v>12</v>
      </c>
      <c r="C39" s="29"/>
      <c r="D39" s="11">
        <f t="shared" si="14"/>
        <v>0</v>
      </c>
      <c r="E39" s="60">
        <v>0</v>
      </c>
      <c r="F39" s="49">
        <v>1.0070505617977528</v>
      </c>
      <c r="G39" s="49">
        <f t="shared" si="15"/>
        <v>0</v>
      </c>
      <c r="H39" s="49">
        <v>1.0023176361957526</v>
      </c>
      <c r="I39" s="49">
        <f t="shared" si="15"/>
        <v>0</v>
      </c>
      <c r="J39" s="49">
        <f t="shared" si="16"/>
        <v>0</v>
      </c>
      <c r="K39" s="49">
        <f t="shared" si="17"/>
        <v>0</v>
      </c>
      <c r="L39" s="49">
        <v>0.99633576642335764</v>
      </c>
      <c r="M39" s="49"/>
      <c r="N39" s="49">
        <f t="shared" si="18"/>
        <v>0</v>
      </c>
      <c r="O39" s="49">
        <v>1.0013841911764705</v>
      </c>
      <c r="P39" s="49">
        <f t="shared" si="15"/>
        <v>0</v>
      </c>
      <c r="Q39" s="27" t="str">
        <f t="shared" si="19"/>
        <v>CD Energía_ATH</v>
      </c>
      <c r="T39" s="49">
        <v>1.0036911764705883</v>
      </c>
    </row>
    <row r="40" spans="2:20">
      <c r="B40" s="32" t="s">
        <v>75</v>
      </c>
      <c r="C40" s="29"/>
      <c r="D40" s="11"/>
      <c r="E40" s="60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27" t="str">
        <f t="shared" si="19"/>
        <v>CD Energía_EDEMET</v>
      </c>
      <c r="T40" s="49"/>
    </row>
    <row r="41" spans="2:20">
      <c r="B41" s="32"/>
      <c r="C41" s="29"/>
      <c r="D41" s="11"/>
      <c r="E41" s="60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T41" s="49"/>
    </row>
    <row r="42" spans="2:20">
      <c r="B42" s="31" t="s">
        <v>21</v>
      </c>
      <c r="C42" s="29" t="s">
        <v>22</v>
      </c>
      <c r="D42" s="51"/>
      <c r="E42" s="59"/>
      <c r="F42" s="49"/>
      <c r="G42" s="48"/>
      <c r="H42" s="49"/>
      <c r="I42" s="48"/>
      <c r="J42" s="48"/>
      <c r="K42" s="48"/>
      <c r="L42" s="49"/>
      <c r="M42" s="49"/>
      <c r="N42" s="48"/>
      <c r="O42" s="49"/>
      <c r="P42" s="48"/>
      <c r="T42" s="49"/>
    </row>
    <row r="43" spans="2:20">
      <c r="B43" s="32" t="s">
        <v>7</v>
      </c>
      <c r="C43" s="29"/>
      <c r="D43" s="51">
        <f t="shared" ref="D43:D46" si="20">E43</f>
        <v>13.66</v>
      </c>
      <c r="E43" s="59">
        <v>13.66</v>
      </c>
      <c r="F43" s="49">
        <v>1.0070505617977528</v>
      </c>
      <c r="G43" s="48">
        <f t="shared" ref="G43:P45" si="21">ROUND(E43*F43,2)</f>
        <v>13.76</v>
      </c>
      <c r="H43" s="49">
        <v>1.0023176361957526</v>
      </c>
      <c r="I43" s="48">
        <f t="shared" si="21"/>
        <v>13.79</v>
      </c>
      <c r="J43" s="48">
        <f t="shared" ref="J43:J45" si="22">I43</f>
        <v>13.79</v>
      </c>
      <c r="K43" s="48">
        <f>ROUND(I43*T43,2)</f>
        <v>13.84</v>
      </c>
      <c r="L43" s="49">
        <v>0.99633576642335764</v>
      </c>
      <c r="M43" s="49"/>
      <c r="N43" s="48">
        <f>ROUND(K43*L43,2)</f>
        <v>13.79</v>
      </c>
      <c r="O43" s="49">
        <v>1.0013841911764705</v>
      </c>
      <c r="P43" s="48">
        <f t="shared" si="21"/>
        <v>13.81</v>
      </c>
      <c r="Q43" s="27" t="str">
        <f>$B$42&amp;"_"&amp;B43</f>
        <v>CD demanda_BTD</v>
      </c>
      <c r="T43" s="49">
        <v>1.0036911764705883</v>
      </c>
    </row>
    <row r="44" spans="2:20">
      <c r="B44" s="32" t="s">
        <v>9</v>
      </c>
      <c r="C44" s="29"/>
      <c r="D44" s="51">
        <f t="shared" si="20"/>
        <v>10.66</v>
      </c>
      <c r="E44" s="59">
        <v>10.66</v>
      </c>
      <c r="F44" s="49">
        <v>1.0070505617977528</v>
      </c>
      <c r="G44" s="48">
        <f t="shared" si="21"/>
        <v>10.74</v>
      </c>
      <c r="H44" s="49">
        <v>1.0023176361957526</v>
      </c>
      <c r="I44" s="48">
        <f t="shared" si="21"/>
        <v>10.76</v>
      </c>
      <c r="J44" s="48">
        <f t="shared" si="22"/>
        <v>10.76</v>
      </c>
      <c r="K44" s="48">
        <f>ROUND(I44*T44,2)</f>
        <v>10.8</v>
      </c>
      <c r="L44" s="49">
        <v>0.99633576642335764</v>
      </c>
      <c r="M44" s="49"/>
      <c r="N44" s="48">
        <f>ROUND(K44*L44,2)</f>
        <v>10.76</v>
      </c>
      <c r="O44" s="49">
        <v>1.0013841911764705</v>
      </c>
      <c r="P44" s="48">
        <f t="shared" si="21"/>
        <v>10.77</v>
      </c>
      <c r="Q44" s="27" t="str">
        <f t="shared" ref="Q44:Q46" si="23">$B$42&amp;"_"&amp;B44</f>
        <v>CD demanda_MTD</v>
      </c>
      <c r="T44" s="49">
        <v>1.0036911764705883</v>
      </c>
    </row>
    <row r="45" spans="2:20">
      <c r="B45" s="32" t="s">
        <v>11</v>
      </c>
      <c r="C45" s="29"/>
      <c r="D45" s="51">
        <f t="shared" si="20"/>
        <v>1.2</v>
      </c>
      <c r="E45" s="59">
        <v>1.2</v>
      </c>
      <c r="F45" s="49">
        <v>1.0070505617977528</v>
      </c>
      <c r="G45" s="48">
        <f t="shared" si="21"/>
        <v>1.21</v>
      </c>
      <c r="H45" s="49">
        <v>1.0023176361957526</v>
      </c>
      <c r="I45" s="48">
        <f t="shared" si="21"/>
        <v>1.21</v>
      </c>
      <c r="J45" s="48">
        <f t="shared" si="22"/>
        <v>1.21</v>
      </c>
      <c r="K45" s="48">
        <f>ROUND(I45*T45,2)</f>
        <v>1.21</v>
      </c>
      <c r="L45" s="49">
        <v>0.99633576642335764</v>
      </c>
      <c r="M45" s="49"/>
      <c r="N45" s="48">
        <f>ROUND(K45*L45,2)</f>
        <v>1.21</v>
      </c>
      <c r="O45" s="49">
        <v>1.0013841911764705</v>
      </c>
      <c r="P45" s="48">
        <f t="shared" si="21"/>
        <v>1.21</v>
      </c>
      <c r="Q45" s="27" t="str">
        <f t="shared" si="23"/>
        <v>CD demanda_ATD</v>
      </c>
      <c r="T45" s="49">
        <v>1.0036911764705883</v>
      </c>
    </row>
    <row r="46" spans="2:20">
      <c r="B46" s="32" t="s">
        <v>75</v>
      </c>
      <c r="C46" s="29"/>
      <c r="D46" s="51">
        <f t="shared" si="20"/>
        <v>1.2</v>
      </c>
      <c r="E46" s="51">
        <f>E45</f>
        <v>1.2</v>
      </c>
      <c r="F46" s="49"/>
      <c r="G46" s="51">
        <f>G45</f>
        <v>1.21</v>
      </c>
      <c r="H46" s="49"/>
      <c r="I46" s="51">
        <f>I45</f>
        <v>1.21</v>
      </c>
      <c r="J46" s="51">
        <f t="shared" ref="J46:K46" si="24">J45</f>
        <v>1.21</v>
      </c>
      <c r="K46" s="51">
        <f t="shared" si="24"/>
        <v>1.21</v>
      </c>
      <c r="L46" s="49"/>
      <c r="M46" s="51">
        <f>M45</f>
        <v>0</v>
      </c>
      <c r="N46" s="51">
        <f>N45</f>
        <v>1.21</v>
      </c>
      <c r="O46" s="49"/>
      <c r="P46" s="51">
        <f>P45</f>
        <v>1.21</v>
      </c>
      <c r="Q46" s="27" t="str">
        <f t="shared" si="23"/>
        <v>CD demanda_EDEMET</v>
      </c>
      <c r="T46" s="49"/>
    </row>
    <row r="47" spans="2:20" ht="13.5">
      <c r="B47" s="31" t="s">
        <v>43</v>
      </c>
      <c r="C47" s="29" t="s">
        <v>22</v>
      </c>
      <c r="D47" s="51"/>
      <c r="E47" s="59"/>
      <c r="F47" s="49"/>
      <c r="G47" s="48"/>
      <c r="H47" s="49"/>
      <c r="I47" s="48"/>
      <c r="J47" s="48"/>
      <c r="K47" s="48"/>
      <c r="L47" s="49"/>
      <c r="M47" s="49"/>
      <c r="N47" s="48"/>
      <c r="O47" s="49"/>
      <c r="P47" s="48"/>
      <c r="T47" s="49"/>
    </row>
    <row r="48" spans="2:20">
      <c r="B48" s="32" t="s">
        <v>8</v>
      </c>
      <c r="C48" s="29"/>
      <c r="D48" s="51">
        <f t="shared" ref="D48:D50" si="25">E48</f>
        <v>8.7899999999999991</v>
      </c>
      <c r="E48" s="59">
        <v>8.7899999999999991</v>
      </c>
      <c r="F48" s="49">
        <v>1.0070505617977528</v>
      </c>
      <c r="G48" s="48">
        <f t="shared" ref="G48:P50" si="26">ROUND(E48*F48,2)</f>
        <v>8.85</v>
      </c>
      <c r="H48" s="49">
        <v>1.0023176361957526</v>
      </c>
      <c r="I48" s="48">
        <f t="shared" si="26"/>
        <v>8.8699999999999992</v>
      </c>
      <c r="J48" s="48">
        <f t="shared" ref="J48:J50" si="27">I48</f>
        <v>8.8699999999999992</v>
      </c>
      <c r="K48" s="48">
        <f>ROUND(I48*T48,2)</f>
        <v>8.9</v>
      </c>
      <c r="L48" s="49">
        <v>0.99633576642335764</v>
      </c>
      <c r="M48" s="49"/>
      <c r="N48" s="48">
        <f>ROUND(K48*L48,2)</f>
        <v>8.8699999999999992</v>
      </c>
      <c r="O48" s="49">
        <v>1.0013841911764705</v>
      </c>
      <c r="P48" s="48">
        <f t="shared" si="26"/>
        <v>8.8800000000000008</v>
      </c>
      <c r="Q48" s="27" t="str">
        <f>$B$47&amp;"_"&amp;B48</f>
        <v>CDPUNTA_BTH</v>
      </c>
      <c r="T48" s="49">
        <v>1.0036911764705883</v>
      </c>
    </row>
    <row r="49" spans="2:20">
      <c r="B49" s="32" t="s">
        <v>10</v>
      </c>
      <c r="C49" s="29"/>
      <c r="D49" s="51">
        <f t="shared" si="25"/>
        <v>5.68</v>
      </c>
      <c r="E49" s="59">
        <v>5.68</v>
      </c>
      <c r="F49" s="49">
        <v>1.0070505617977528</v>
      </c>
      <c r="G49" s="48">
        <f t="shared" si="26"/>
        <v>5.72</v>
      </c>
      <c r="H49" s="49">
        <v>1.0023176361957526</v>
      </c>
      <c r="I49" s="48">
        <f t="shared" si="26"/>
        <v>5.73</v>
      </c>
      <c r="J49" s="48">
        <f t="shared" si="27"/>
        <v>5.73</v>
      </c>
      <c r="K49" s="48">
        <f>ROUND(I49*T49,2)</f>
        <v>5.75</v>
      </c>
      <c r="L49" s="49">
        <v>0.99633576642335764</v>
      </c>
      <c r="M49" s="49"/>
      <c r="N49" s="48">
        <f>ROUND(K49*L49,2)</f>
        <v>5.73</v>
      </c>
      <c r="O49" s="49">
        <v>1.0013841911764705</v>
      </c>
      <c r="P49" s="48">
        <f t="shared" si="26"/>
        <v>5.74</v>
      </c>
      <c r="Q49" s="27" t="str">
        <f t="shared" ref="Q49:Q50" si="28">$B$47&amp;"_"&amp;B49</f>
        <v>CDPUNTA_MTH</v>
      </c>
      <c r="T49" s="49">
        <v>1.0036911764705883</v>
      </c>
    </row>
    <row r="50" spans="2:20">
      <c r="B50" s="32" t="s">
        <v>12</v>
      </c>
      <c r="C50" s="29"/>
      <c r="D50" s="51">
        <f t="shared" si="25"/>
        <v>0.91</v>
      </c>
      <c r="E50" s="59">
        <v>0.91</v>
      </c>
      <c r="F50" s="49">
        <v>1.0070505617977528</v>
      </c>
      <c r="G50" s="48">
        <f t="shared" si="26"/>
        <v>0.92</v>
      </c>
      <c r="H50" s="49">
        <v>1.0023176361957526</v>
      </c>
      <c r="I50" s="48">
        <f t="shared" si="26"/>
        <v>0.92</v>
      </c>
      <c r="J50" s="48">
        <f t="shared" si="27"/>
        <v>0.92</v>
      </c>
      <c r="K50" s="48">
        <f>ROUND(I50*T50,2)</f>
        <v>0.92</v>
      </c>
      <c r="L50" s="49">
        <v>0.99633576642335764</v>
      </c>
      <c r="M50" s="49"/>
      <c r="N50" s="48">
        <f>ROUND(K50*L50,2)</f>
        <v>0.92</v>
      </c>
      <c r="O50" s="49">
        <v>1.0013841911764705</v>
      </c>
      <c r="P50" s="48">
        <f t="shared" si="26"/>
        <v>0.92</v>
      </c>
      <c r="Q50" s="27" t="str">
        <f t="shared" si="28"/>
        <v>CDPUNTA_ATH</v>
      </c>
      <c r="T50" s="49">
        <v>1.0036911764705883</v>
      </c>
    </row>
    <row r="51" spans="2:20" ht="13.5">
      <c r="B51" s="31" t="s">
        <v>44</v>
      </c>
      <c r="C51" s="29" t="s">
        <v>22</v>
      </c>
      <c r="D51" s="51"/>
      <c r="E51" s="59"/>
      <c r="F51" s="49"/>
      <c r="G51" s="48"/>
      <c r="H51" s="49"/>
      <c r="I51" s="48"/>
      <c r="J51" s="48"/>
      <c r="K51" s="48"/>
      <c r="L51" s="49"/>
      <c r="M51" s="49"/>
      <c r="N51" s="48"/>
      <c r="O51" s="49"/>
      <c r="P51" s="48"/>
      <c r="T51" s="49"/>
    </row>
    <row r="52" spans="2:20">
      <c r="B52" s="32" t="s">
        <v>8</v>
      </c>
      <c r="C52" s="29"/>
      <c r="D52" s="51">
        <f t="shared" ref="D52:D54" si="29">E52</f>
        <v>5.49</v>
      </c>
      <c r="E52" s="59">
        <v>5.49</v>
      </c>
      <c r="F52" s="49">
        <v>1.0070505617977528</v>
      </c>
      <c r="G52" s="48">
        <f t="shared" ref="G52:P54" si="30">ROUND(E52*F52,2)</f>
        <v>5.53</v>
      </c>
      <c r="H52" s="49">
        <v>1.0023176361957526</v>
      </c>
      <c r="I52" s="48">
        <f t="shared" si="30"/>
        <v>5.54</v>
      </c>
      <c r="J52" s="48">
        <f t="shared" ref="J52:J54" si="31">I52</f>
        <v>5.54</v>
      </c>
      <c r="K52" s="48">
        <f>ROUND(I52*T52,2)</f>
        <v>5.56</v>
      </c>
      <c r="L52" s="49">
        <v>0.99633576642335764</v>
      </c>
      <c r="M52" s="49"/>
      <c r="N52" s="48">
        <f>ROUND(K52*L52,2)</f>
        <v>5.54</v>
      </c>
      <c r="O52" s="49">
        <v>1.0013841911764705</v>
      </c>
      <c r="P52" s="48">
        <f t="shared" si="30"/>
        <v>5.55</v>
      </c>
      <c r="Q52" s="27" t="str">
        <f>"CDFUERA DE PUNTA"&amp;"_"&amp;B52</f>
        <v>CDFUERA DE PUNTA_BTH</v>
      </c>
      <c r="T52" s="49">
        <v>1.0036911764705883</v>
      </c>
    </row>
    <row r="53" spans="2:20">
      <c r="B53" s="32" t="s">
        <v>10</v>
      </c>
      <c r="C53" s="29"/>
      <c r="D53" s="51">
        <f t="shared" si="29"/>
        <v>5.38</v>
      </c>
      <c r="E53" s="59">
        <v>5.38</v>
      </c>
      <c r="F53" s="49">
        <v>1.0070505617977528</v>
      </c>
      <c r="G53" s="48">
        <f t="shared" si="30"/>
        <v>5.42</v>
      </c>
      <c r="H53" s="49">
        <v>1.0023176361957526</v>
      </c>
      <c r="I53" s="48">
        <f t="shared" si="30"/>
        <v>5.43</v>
      </c>
      <c r="J53" s="48">
        <f t="shared" si="31"/>
        <v>5.43</v>
      </c>
      <c r="K53" s="48">
        <f>ROUND(I53*T53,2)</f>
        <v>5.45</v>
      </c>
      <c r="L53" s="49">
        <v>0.99633576642335764</v>
      </c>
      <c r="M53" s="49"/>
      <c r="N53" s="48">
        <f>ROUND(K53*L53,2)</f>
        <v>5.43</v>
      </c>
      <c r="O53" s="49">
        <v>1.0013841911764705</v>
      </c>
      <c r="P53" s="48">
        <f t="shared" si="30"/>
        <v>5.44</v>
      </c>
      <c r="Q53" s="27" t="str">
        <f t="shared" ref="Q53:Q54" si="32">"CDFUERA DE PUNTA"&amp;"_"&amp;B53</f>
        <v>CDFUERA DE PUNTA_MTH</v>
      </c>
      <c r="T53" s="49">
        <v>1.0036911764705883</v>
      </c>
    </row>
    <row r="54" spans="2:20">
      <c r="B54" s="32" t="s">
        <v>12</v>
      </c>
      <c r="C54" s="29"/>
      <c r="D54" s="51">
        <f t="shared" si="29"/>
        <v>0.32</v>
      </c>
      <c r="E54" s="59">
        <v>0.32</v>
      </c>
      <c r="F54" s="49">
        <v>1.0070505617977528</v>
      </c>
      <c r="G54" s="48">
        <f t="shared" si="30"/>
        <v>0.32</v>
      </c>
      <c r="H54" s="49">
        <v>1.0023176361957526</v>
      </c>
      <c r="I54" s="48">
        <f t="shared" si="30"/>
        <v>0.32</v>
      </c>
      <c r="J54" s="48">
        <f t="shared" si="31"/>
        <v>0.32</v>
      </c>
      <c r="K54" s="48">
        <f>ROUND(I54*T54,2)</f>
        <v>0.32</v>
      </c>
      <c r="L54" s="49">
        <v>0.99633576642335764</v>
      </c>
      <c r="M54" s="49"/>
      <c r="N54" s="48">
        <f>ROUND(K54*L54,2)</f>
        <v>0.32</v>
      </c>
      <c r="O54" s="49">
        <v>1.0013841911764705</v>
      </c>
      <c r="P54" s="48">
        <f t="shared" si="30"/>
        <v>0.32</v>
      </c>
      <c r="Q54" s="27" t="str">
        <f t="shared" si="32"/>
        <v>CDFUERA DE PUNTA_ATH</v>
      </c>
      <c r="T54" s="49">
        <v>1.0036911764705883</v>
      </c>
    </row>
    <row r="55" spans="2:20" ht="13.5">
      <c r="B55" s="31" t="s">
        <v>45</v>
      </c>
      <c r="C55" s="29" t="s">
        <v>22</v>
      </c>
      <c r="D55" s="51"/>
      <c r="E55" s="59"/>
      <c r="F55" s="49"/>
      <c r="G55" s="48"/>
      <c r="H55" s="49"/>
      <c r="I55" s="48"/>
      <c r="J55" s="48"/>
      <c r="K55" s="48"/>
      <c r="L55" s="49"/>
      <c r="M55" s="49"/>
      <c r="N55" s="48"/>
      <c r="O55" s="49"/>
      <c r="P55" s="48"/>
      <c r="T55" s="49"/>
    </row>
    <row r="56" spans="2:20">
      <c r="B56" s="32" t="s">
        <v>8</v>
      </c>
      <c r="C56" s="29"/>
      <c r="D56" s="51">
        <f t="shared" ref="D56:D58" si="33">E56</f>
        <v>0</v>
      </c>
      <c r="E56" s="59">
        <v>0</v>
      </c>
      <c r="F56" s="49">
        <v>1.0070505617977528</v>
      </c>
      <c r="G56" s="48">
        <f t="shared" ref="G56:P58" si="34">ROUND(E56*F56,2)</f>
        <v>0</v>
      </c>
      <c r="H56" s="49">
        <v>1.0023176361957526</v>
      </c>
      <c r="I56" s="48">
        <f t="shared" si="34"/>
        <v>0</v>
      </c>
      <c r="J56" s="48">
        <f t="shared" ref="J56:J58" si="35">I56</f>
        <v>0</v>
      </c>
      <c r="K56" s="48">
        <f>ROUND(I56*T56,2)</f>
        <v>0</v>
      </c>
      <c r="L56" s="49">
        <v>0.99633576642335764</v>
      </c>
      <c r="M56" s="49"/>
      <c r="N56" s="48">
        <f>ROUND(K56*L56,2)</f>
        <v>0</v>
      </c>
      <c r="O56" s="49">
        <v>1.0013841911764705</v>
      </c>
      <c r="P56" s="48">
        <f t="shared" si="34"/>
        <v>0</v>
      </c>
      <c r="Q56" s="27" t="str">
        <f>$B$55&amp;"_"&amp;B56</f>
        <v>CDFUERA DE PUNTA BAJO_BTH</v>
      </c>
      <c r="T56" s="49">
        <v>1.0036911764705883</v>
      </c>
    </row>
    <row r="57" spans="2:20">
      <c r="B57" s="32" t="s">
        <v>10</v>
      </c>
      <c r="C57" s="29"/>
      <c r="D57" s="51">
        <f t="shared" si="33"/>
        <v>0</v>
      </c>
      <c r="E57" s="59">
        <v>0</v>
      </c>
      <c r="F57" s="49">
        <v>1.0070505617977528</v>
      </c>
      <c r="G57" s="48">
        <f t="shared" si="34"/>
        <v>0</v>
      </c>
      <c r="H57" s="49">
        <v>1.0023176361957526</v>
      </c>
      <c r="I57" s="48">
        <f t="shared" si="34"/>
        <v>0</v>
      </c>
      <c r="J57" s="48">
        <f t="shared" si="35"/>
        <v>0</v>
      </c>
      <c r="K57" s="48">
        <f>ROUND(I57*T57,2)</f>
        <v>0</v>
      </c>
      <c r="L57" s="49">
        <v>0.99633576642335764</v>
      </c>
      <c r="M57" s="49"/>
      <c r="N57" s="48">
        <f>ROUND(K57*L57,2)</f>
        <v>0</v>
      </c>
      <c r="O57" s="49">
        <v>1.0013841911764705</v>
      </c>
      <c r="P57" s="48">
        <f t="shared" si="34"/>
        <v>0</v>
      </c>
      <c r="Q57" s="27" t="str">
        <f t="shared" ref="Q57:Q58" si="36">$B$55&amp;"_"&amp;B57</f>
        <v>CDFUERA DE PUNTA BAJO_MTH</v>
      </c>
      <c r="T57" s="49">
        <v>1.0036911764705883</v>
      </c>
    </row>
    <row r="58" spans="2:20">
      <c r="B58" s="32" t="s">
        <v>12</v>
      </c>
      <c r="C58" s="29"/>
      <c r="D58" s="51">
        <f t="shared" si="33"/>
        <v>0</v>
      </c>
      <c r="E58" s="59">
        <v>0</v>
      </c>
      <c r="F58" s="49">
        <v>1.0070505617977528</v>
      </c>
      <c r="G58" s="48">
        <f t="shared" si="34"/>
        <v>0</v>
      </c>
      <c r="H58" s="49">
        <v>1.0023176361957526</v>
      </c>
      <c r="I58" s="48">
        <f t="shared" si="34"/>
        <v>0</v>
      </c>
      <c r="J58" s="48">
        <f t="shared" si="35"/>
        <v>0</v>
      </c>
      <c r="K58" s="48">
        <f>ROUND(I58*T58,2)</f>
        <v>0</v>
      </c>
      <c r="L58" s="49">
        <v>0.99633576642335764</v>
      </c>
      <c r="M58" s="49"/>
      <c r="N58" s="48">
        <f>ROUND(K58*L58,2)</f>
        <v>0</v>
      </c>
      <c r="O58" s="49">
        <v>1.0013841911764705</v>
      </c>
      <c r="P58" s="48">
        <f t="shared" si="34"/>
        <v>0</v>
      </c>
      <c r="Q58" s="27" t="str">
        <f t="shared" si="36"/>
        <v>CDFUERA DE PUNTA BAJO_ATH</v>
      </c>
      <c r="T58" s="49">
        <v>1.0036911764705883</v>
      </c>
    </row>
    <row r="59" spans="2:20">
      <c r="B59" s="28" t="s">
        <v>25</v>
      </c>
      <c r="C59" s="29"/>
      <c r="D59" s="51"/>
      <c r="E59" s="59"/>
      <c r="F59" s="49"/>
      <c r="G59" s="48"/>
      <c r="H59" s="49"/>
      <c r="I59" s="48"/>
      <c r="J59" s="48"/>
      <c r="K59" s="48"/>
      <c r="L59" s="49"/>
      <c r="M59" s="49"/>
      <c r="N59" s="48"/>
      <c r="O59" s="49"/>
      <c r="P59" s="48"/>
      <c r="T59" s="49"/>
    </row>
    <row r="60" spans="2:20">
      <c r="B60" s="34" t="s">
        <v>26</v>
      </c>
      <c r="C60" s="29" t="s">
        <v>27</v>
      </c>
      <c r="D60" s="51"/>
      <c r="E60" s="59"/>
      <c r="F60" s="49"/>
      <c r="G60" s="48"/>
      <c r="H60" s="49"/>
      <c r="I60" s="48"/>
      <c r="J60" s="48"/>
      <c r="K60" s="48"/>
      <c r="L60" s="49"/>
      <c r="M60" s="49"/>
      <c r="N60" s="48"/>
      <c r="O60" s="49"/>
      <c r="P60" s="48"/>
      <c r="T60" s="49"/>
    </row>
    <row r="61" spans="2:20">
      <c r="B61" s="32" t="str">
        <f>B30</f>
        <v>BTS Post y Prepago</v>
      </c>
      <c r="C61" s="29"/>
      <c r="D61" s="11">
        <f t="shared" ref="D61:D68" si="37">E61</f>
        <v>2.66E-3</v>
      </c>
      <c r="E61" s="60">
        <v>2.66E-3</v>
      </c>
      <c r="F61" s="49">
        <v>1.0026573033707866</v>
      </c>
      <c r="G61" s="49">
        <f t="shared" ref="G61:P68" si="38">ROUND(E61*F61,5)</f>
        <v>2.6700000000000001E-3</v>
      </c>
      <c r="H61" s="49">
        <v>1.0008734995383195</v>
      </c>
      <c r="I61" s="49">
        <f t="shared" si="38"/>
        <v>2.6700000000000001E-3</v>
      </c>
      <c r="J61" s="49">
        <f t="shared" ref="J61:J68" si="39">I61</f>
        <v>2.6700000000000001E-3</v>
      </c>
      <c r="K61" s="49">
        <f t="shared" ref="K61:K68" si="40">ROUND(I61*T61,5)</f>
        <v>2.6700000000000001E-3</v>
      </c>
      <c r="L61" s="49">
        <v>0.9986189781021898</v>
      </c>
      <c r="M61" s="49"/>
      <c r="N61" s="49">
        <f t="shared" ref="N61:N68" si="41">ROUND(K61*L61,5)</f>
        <v>2.6700000000000001E-3</v>
      </c>
      <c r="O61" s="49">
        <v>1.0005216911764705</v>
      </c>
      <c r="P61" s="49">
        <f t="shared" si="38"/>
        <v>2.6700000000000001E-3</v>
      </c>
      <c r="Q61" s="27" t="str">
        <f>$B$60&amp;"_"&amp;B61</f>
        <v>CSERAP_BTS Post y Prepago</v>
      </c>
      <c r="T61" s="49">
        <v>1.0013911764705883</v>
      </c>
    </row>
    <row r="62" spans="2:20">
      <c r="B62" s="33" t="s">
        <v>6</v>
      </c>
      <c r="C62" s="29"/>
      <c r="D62" s="11">
        <f t="shared" si="37"/>
        <v>2.5799999999999998E-3</v>
      </c>
      <c r="E62" s="60">
        <v>2.5799999999999998E-3</v>
      </c>
      <c r="F62" s="49">
        <v>1.0026573033707866</v>
      </c>
      <c r="G62" s="49">
        <f t="shared" si="38"/>
        <v>2.5899999999999999E-3</v>
      </c>
      <c r="H62" s="49">
        <v>1.0008734995383195</v>
      </c>
      <c r="I62" s="49">
        <f t="shared" si="38"/>
        <v>2.5899999999999999E-3</v>
      </c>
      <c r="J62" s="49">
        <f t="shared" si="39"/>
        <v>2.5899999999999999E-3</v>
      </c>
      <c r="K62" s="49">
        <f t="shared" si="40"/>
        <v>2.5899999999999999E-3</v>
      </c>
      <c r="L62" s="49">
        <v>0.9986189781021898</v>
      </c>
      <c r="M62" s="49"/>
      <c r="N62" s="49">
        <f t="shared" si="41"/>
        <v>2.5899999999999999E-3</v>
      </c>
      <c r="O62" s="49">
        <v>1.0005216911764705</v>
      </c>
      <c r="P62" s="49">
        <f t="shared" si="38"/>
        <v>2.5899999999999999E-3</v>
      </c>
      <c r="Q62" s="27" t="str">
        <f t="shared" ref="Q62:Q69" si="42">$B$60&amp;"_"&amp;B62</f>
        <v>CSERAP_BTSH</v>
      </c>
      <c r="T62" s="49">
        <v>1.0013911764705883</v>
      </c>
    </row>
    <row r="63" spans="2:20">
      <c r="B63" s="32" t="s">
        <v>7</v>
      </c>
      <c r="C63" s="29"/>
      <c r="D63" s="11">
        <f t="shared" si="37"/>
        <v>2.5799999999999998E-3</v>
      </c>
      <c r="E63" s="60">
        <v>2.5799999999999998E-3</v>
      </c>
      <c r="F63" s="49">
        <v>1.0026573033707866</v>
      </c>
      <c r="G63" s="49">
        <f t="shared" si="38"/>
        <v>2.5899999999999999E-3</v>
      </c>
      <c r="H63" s="49">
        <v>1.0008734995383195</v>
      </c>
      <c r="I63" s="49">
        <f t="shared" si="38"/>
        <v>2.5899999999999999E-3</v>
      </c>
      <c r="J63" s="49">
        <f t="shared" si="39"/>
        <v>2.5899999999999999E-3</v>
      </c>
      <c r="K63" s="49">
        <f t="shared" si="40"/>
        <v>2.5899999999999999E-3</v>
      </c>
      <c r="L63" s="49">
        <v>0.9986189781021898</v>
      </c>
      <c r="M63" s="49"/>
      <c r="N63" s="49">
        <f t="shared" si="41"/>
        <v>2.5899999999999999E-3</v>
      </c>
      <c r="O63" s="49">
        <v>1.0005216911764705</v>
      </c>
      <c r="P63" s="49">
        <f t="shared" si="38"/>
        <v>2.5899999999999999E-3</v>
      </c>
      <c r="Q63" s="27" t="str">
        <f t="shared" si="42"/>
        <v>CSERAP_BTD</v>
      </c>
      <c r="T63" s="49">
        <v>1.0013911764705883</v>
      </c>
    </row>
    <row r="64" spans="2:20">
      <c r="B64" s="32" t="s">
        <v>8</v>
      </c>
      <c r="C64" s="29"/>
      <c r="D64" s="11">
        <f t="shared" si="37"/>
        <v>2.5799999999999998E-3</v>
      </c>
      <c r="E64" s="60">
        <v>2.5799999999999998E-3</v>
      </c>
      <c r="F64" s="49">
        <v>1.0026573033707866</v>
      </c>
      <c r="G64" s="49">
        <f t="shared" si="38"/>
        <v>2.5899999999999999E-3</v>
      </c>
      <c r="H64" s="49">
        <v>1.0008734995383195</v>
      </c>
      <c r="I64" s="49">
        <f t="shared" si="38"/>
        <v>2.5899999999999999E-3</v>
      </c>
      <c r="J64" s="49">
        <f t="shared" si="39"/>
        <v>2.5899999999999999E-3</v>
      </c>
      <c r="K64" s="49">
        <f t="shared" si="40"/>
        <v>2.5899999999999999E-3</v>
      </c>
      <c r="L64" s="49">
        <v>0.9986189781021898</v>
      </c>
      <c r="M64" s="49"/>
      <c r="N64" s="49">
        <f t="shared" si="41"/>
        <v>2.5899999999999999E-3</v>
      </c>
      <c r="O64" s="49">
        <v>1.0005216911764705</v>
      </c>
      <c r="P64" s="49">
        <f t="shared" si="38"/>
        <v>2.5899999999999999E-3</v>
      </c>
      <c r="Q64" s="27" t="str">
        <f t="shared" si="42"/>
        <v>CSERAP_BTH</v>
      </c>
      <c r="T64" s="49">
        <v>1.0013911764705883</v>
      </c>
    </row>
    <row r="65" spans="2:20">
      <c r="B65" s="32" t="s">
        <v>9</v>
      </c>
      <c r="C65" s="29"/>
      <c r="D65" s="11">
        <f t="shared" si="37"/>
        <v>2.5799999999999998E-3</v>
      </c>
      <c r="E65" s="60">
        <v>2.5799999999999998E-3</v>
      </c>
      <c r="F65" s="49">
        <v>1.0026573033707866</v>
      </c>
      <c r="G65" s="49">
        <f t="shared" si="38"/>
        <v>2.5899999999999999E-3</v>
      </c>
      <c r="H65" s="49">
        <v>1.0008734995383195</v>
      </c>
      <c r="I65" s="49">
        <f t="shared" si="38"/>
        <v>2.5899999999999999E-3</v>
      </c>
      <c r="J65" s="49">
        <f t="shared" si="39"/>
        <v>2.5899999999999999E-3</v>
      </c>
      <c r="K65" s="49">
        <f t="shared" si="40"/>
        <v>2.5899999999999999E-3</v>
      </c>
      <c r="L65" s="49">
        <v>0.9986189781021898</v>
      </c>
      <c r="M65" s="49"/>
      <c r="N65" s="49">
        <f t="shared" si="41"/>
        <v>2.5899999999999999E-3</v>
      </c>
      <c r="O65" s="49">
        <v>1.0005216911764705</v>
      </c>
      <c r="P65" s="49">
        <f t="shared" si="38"/>
        <v>2.5899999999999999E-3</v>
      </c>
      <c r="Q65" s="27" t="str">
        <f t="shared" si="42"/>
        <v>CSERAP_MTD</v>
      </c>
      <c r="T65" s="49">
        <v>1.0013911764705883</v>
      </c>
    </row>
    <row r="66" spans="2:20">
      <c r="B66" s="32" t="s">
        <v>10</v>
      </c>
      <c r="C66" s="29"/>
      <c r="D66" s="11">
        <f t="shared" si="37"/>
        <v>2.5799999999999998E-3</v>
      </c>
      <c r="E66" s="60">
        <v>2.5799999999999998E-3</v>
      </c>
      <c r="F66" s="49">
        <v>1.0026573033707866</v>
      </c>
      <c r="G66" s="49">
        <f t="shared" si="38"/>
        <v>2.5899999999999999E-3</v>
      </c>
      <c r="H66" s="49">
        <v>1.0008734995383195</v>
      </c>
      <c r="I66" s="49">
        <f t="shared" si="38"/>
        <v>2.5899999999999999E-3</v>
      </c>
      <c r="J66" s="49">
        <f t="shared" si="39"/>
        <v>2.5899999999999999E-3</v>
      </c>
      <c r="K66" s="49">
        <f t="shared" si="40"/>
        <v>2.5899999999999999E-3</v>
      </c>
      <c r="L66" s="49">
        <v>0.9986189781021898</v>
      </c>
      <c r="M66" s="49"/>
      <c r="N66" s="49">
        <f t="shared" si="41"/>
        <v>2.5899999999999999E-3</v>
      </c>
      <c r="O66" s="49">
        <v>1.0005216911764705</v>
      </c>
      <c r="P66" s="49">
        <f t="shared" si="38"/>
        <v>2.5899999999999999E-3</v>
      </c>
      <c r="Q66" s="27" t="str">
        <f t="shared" si="42"/>
        <v>CSERAP_MTH</v>
      </c>
      <c r="T66" s="49">
        <v>1.0013911764705883</v>
      </c>
    </row>
    <row r="67" spans="2:20">
      <c r="B67" s="32" t="s">
        <v>11</v>
      </c>
      <c r="C67" s="29"/>
      <c r="D67" s="11">
        <f t="shared" si="37"/>
        <v>2.5799999999999998E-3</v>
      </c>
      <c r="E67" s="60">
        <v>2.5799999999999998E-3</v>
      </c>
      <c r="F67" s="49">
        <v>1.0026573033707866</v>
      </c>
      <c r="G67" s="49">
        <f t="shared" si="38"/>
        <v>2.5899999999999999E-3</v>
      </c>
      <c r="H67" s="49">
        <v>1.0008734995383195</v>
      </c>
      <c r="I67" s="49">
        <f t="shared" si="38"/>
        <v>2.5899999999999999E-3</v>
      </c>
      <c r="J67" s="49">
        <f t="shared" si="39"/>
        <v>2.5899999999999999E-3</v>
      </c>
      <c r="K67" s="49">
        <f t="shared" si="40"/>
        <v>2.5899999999999999E-3</v>
      </c>
      <c r="L67" s="49">
        <v>0.9986189781021898</v>
      </c>
      <c r="M67" s="49"/>
      <c r="N67" s="49">
        <f t="shared" si="41"/>
        <v>2.5899999999999999E-3</v>
      </c>
      <c r="O67" s="49">
        <v>1.0005216911764705</v>
      </c>
      <c r="P67" s="49">
        <f t="shared" si="38"/>
        <v>2.5899999999999999E-3</v>
      </c>
      <c r="Q67" s="27" t="str">
        <f t="shared" si="42"/>
        <v>CSERAP_ATD</v>
      </c>
      <c r="T67" s="49">
        <v>1.0013911764705883</v>
      </c>
    </row>
    <row r="68" spans="2:20">
      <c r="B68" s="32" t="s">
        <v>12</v>
      </c>
      <c r="C68" s="29"/>
      <c r="D68" s="11">
        <f t="shared" si="37"/>
        <v>2.5799999999999998E-3</v>
      </c>
      <c r="E68" s="60">
        <v>2.5799999999999998E-3</v>
      </c>
      <c r="F68" s="49">
        <v>1.0026573033707866</v>
      </c>
      <c r="G68" s="49">
        <f t="shared" si="38"/>
        <v>2.5899999999999999E-3</v>
      </c>
      <c r="H68" s="49">
        <v>1.0008734995383195</v>
      </c>
      <c r="I68" s="49">
        <f t="shared" si="38"/>
        <v>2.5899999999999999E-3</v>
      </c>
      <c r="J68" s="49">
        <f t="shared" si="39"/>
        <v>2.5899999999999999E-3</v>
      </c>
      <c r="K68" s="49">
        <f t="shared" si="40"/>
        <v>2.5899999999999999E-3</v>
      </c>
      <c r="L68" s="49">
        <v>0.9986189781021898</v>
      </c>
      <c r="M68" s="49"/>
      <c r="N68" s="49">
        <f t="shared" si="41"/>
        <v>2.5899999999999999E-3</v>
      </c>
      <c r="O68" s="49">
        <v>1.0005216911764705</v>
      </c>
      <c r="P68" s="49">
        <f t="shared" si="38"/>
        <v>2.5899999999999999E-3</v>
      </c>
      <c r="Q68" s="27" t="str">
        <f t="shared" si="42"/>
        <v>CSERAP_ATH</v>
      </c>
      <c r="T68" s="49">
        <v>1.0013911764705883</v>
      </c>
    </row>
    <row r="69" spans="2:20">
      <c r="B69" s="32" t="s">
        <v>75</v>
      </c>
      <c r="C69" s="29"/>
      <c r="D69" s="11"/>
      <c r="E69" s="60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27" t="str">
        <f t="shared" si="42"/>
        <v>CSERAP_EDEMET</v>
      </c>
      <c r="T69" s="49"/>
    </row>
    <row r="70" spans="2:20">
      <c r="B70" s="28" t="s">
        <v>28</v>
      </c>
      <c r="C70" s="29" t="s">
        <v>3</v>
      </c>
      <c r="D70" s="51"/>
      <c r="E70" s="59"/>
      <c r="F70" s="49"/>
      <c r="G70" s="48"/>
      <c r="H70" s="49"/>
      <c r="I70" s="48"/>
      <c r="J70" s="48"/>
      <c r="K70" s="48"/>
      <c r="L70" s="49"/>
      <c r="M70" s="49"/>
      <c r="N70" s="48"/>
      <c r="O70" s="49"/>
      <c r="P70" s="48"/>
      <c r="T70" s="49"/>
    </row>
    <row r="71" spans="2:20">
      <c r="B71" s="32" t="s">
        <v>46</v>
      </c>
      <c r="C71" s="29"/>
      <c r="D71" s="51">
        <f t="shared" ref="D71:D79" si="43">E71</f>
        <v>16.510000000000002</v>
      </c>
      <c r="E71" s="59">
        <v>16.510000000000002</v>
      </c>
      <c r="F71" s="49">
        <v>1.0070505617977528</v>
      </c>
      <c r="G71" s="48">
        <f t="shared" ref="G71:P79" si="44">ROUND(E71*F71,2)</f>
        <v>16.63</v>
      </c>
      <c r="H71" s="49">
        <v>1.0023176361957526</v>
      </c>
      <c r="I71" s="48">
        <f t="shared" si="44"/>
        <v>16.670000000000002</v>
      </c>
      <c r="J71" s="48">
        <f t="shared" ref="J71:J79" si="45">I71</f>
        <v>16.670000000000002</v>
      </c>
      <c r="K71" s="48">
        <f t="shared" ref="K71:K79" si="46">ROUND(I71*T71,2)</f>
        <v>16.73</v>
      </c>
      <c r="L71" s="49">
        <v>0.99633576642335764</v>
      </c>
      <c r="M71" s="49"/>
      <c r="N71" s="48">
        <f t="shared" ref="N71:N79" si="47">ROUND(K71*L71,2)</f>
        <v>16.670000000000002</v>
      </c>
      <c r="O71" s="49">
        <v>1.0013841911764705</v>
      </c>
      <c r="P71" s="48">
        <f t="shared" si="44"/>
        <v>16.690000000000001</v>
      </c>
      <c r="Q71" s="27" t="str">
        <f>$B$70&amp;"_"&amp;B71</f>
        <v>Conexión_BTS Postpago</v>
      </c>
      <c r="T71" s="49">
        <v>1.0036911764705883</v>
      </c>
    </row>
    <row r="72" spans="2:20">
      <c r="B72" s="32" t="s">
        <v>47</v>
      </c>
      <c r="C72" s="29"/>
      <c r="D72" s="51">
        <f t="shared" si="43"/>
        <v>16.510000000000002</v>
      </c>
      <c r="E72" s="59">
        <v>16.510000000000002</v>
      </c>
      <c r="F72" s="49">
        <v>1.0070505617977528</v>
      </c>
      <c r="G72" s="48">
        <f t="shared" si="44"/>
        <v>16.63</v>
      </c>
      <c r="H72" s="49">
        <v>1.0023176361957526</v>
      </c>
      <c r="I72" s="48">
        <f t="shared" si="44"/>
        <v>16.670000000000002</v>
      </c>
      <c r="J72" s="48">
        <f t="shared" si="45"/>
        <v>16.670000000000002</v>
      </c>
      <c r="K72" s="48">
        <f t="shared" si="46"/>
        <v>16.73</v>
      </c>
      <c r="L72" s="49">
        <v>0.99633576642335764</v>
      </c>
      <c r="M72" s="49"/>
      <c r="N72" s="48">
        <f t="shared" si="47"/>
        <v>16.670000000000002</v>
      </c>
      <c r="O72" s="49">
        <v>1.0013841911764705</v>
      </c>
      <c r="P72" s="48">
        <f t="shared" si="44"/>
        <v>16.690000000000001</v>
      </c>
      <c r="Q72" s="27" t="str">
        <f t="shared" ref="Q72:Q79" si="48">$B$70&amp;"_"&amp;B72</f>
        <v>Conexión_BTS Prepago</v>
      </c>
      <c r="T72" s="49">
        <v>1.0036911764705883</v>
      </c>
    </row>
    <row r="73" spans="2:20">
      <c r="B73" s="33" t="s">
        <v>6</v>
      </c>
      <c r="C73" s="29"/>
      <c r="D73" s="51">
        <f t="shared" si="43"/>
        <v>16.510000000000002</v>
      </c>
      <c r="E73" s="59">
        <v>16.510000000000002</v>
      </c>
      <c r="F73" s="49">
        <v>1.0070505617977528</v>
      </c>
      <c r="G73" s="48">
        <f t="shared" si="44"/>
        <v>16.63</v>
      </c>
      <c r="H73" s="49">
        <v>1.0023176361957526</v>
      </c>
      <c r="I73" s="48">
        <f t="shared" si="44"/>
        <v>16.670000000000002</v>
      </c>
      <c r="J73" s="48">
        <f t="shared" si="45"/>
        <v>16.670000000000002</v>
      </c>
      <c r="K73" s="48">
        <f t="shared" si="46"/>
        <v>16.73</v>
      </c>
      <c r="L73" s="49">
        <v>0.99633576642335764</v>
      </c>
      <c r="M73" s="49"/>
      <c r="N73" s="48">
        <f t="shared" si="47"/>
        <v>16.670000000000002</v>
      </c>
      <c r="O73" s="49">
        <v>1.0013841911764705</v>
      </c>
      <c r="P73" s="48">
        <f t="shared" si="44"/>
        <v>16.690000000000001</v>
      </c>
      <c r="Q73" s="27" t="str">
        <f t="shared" si="48"/>
        <v>Conexión_BTSH</v>
      </c>
      <c r="T73" s="49">
        <v>1.0036911764705883</v>
      </c>
    </row>
    <row r="74" spans="2:20">
      <c r="B74" s="32" t="s">
        <v>7</v>
      </c>
      <c r="C74" s="29"/>
      <c r="D74" s="51">
        <f t="shared" si="43"/>
        <v>71.08</v>
      </c>
      <c r="E74" s="59">
        <v>71.08</v>
      </c>
      <c r="F74" s="49">
        <v>1.0070505617977528</v>
      </c>
      <c r="G74" s="48">
        <f t="shared" si="44"/>
        <v>71.58</v>
      </c>
      <c r="H74" s="49">
        <v>1.0023176361957526</v>
      </c>
      <c r="I74" s="48">
        <f t="shared" si="44"/>
        <v>71.75</v>
      </c>
      <c r="J74" s="48">
        <f t="shared" si="45"/>
        <v>71.75</v>
      </c>
      <c r="K74" s="48">
        <f t="shared" si="46"/>
        <v>72.010000000000005</v>
      </c>
      <c r="L74" s="49">
        <v>0.99633576642335764</v>
      </c>
      <c r="M74" s="49"/>
      <c r="N74" s="48">
        <f t="shared" si="47"/>
        <v>71.75</v>
      </c>
      <c r="O74" s="49">
        <v>1.0013841911764705</v>
      </c>
      <c r="P74" s="48">
        <f t="shared" si="44"/>
        <v>71.849999999999994</v>
      </c>
      <c r="Q74" s="27" t="str">
        <f t="shared" si="48"/>
        <v>Conexión_BTD</v>
      </c>
      <c r="T74" s="49">
        <v>1.0036911764705883</v>
      </c>
    </row>
    <row r="75" spans="2:20">
      <c r="B75" s="32" t="s">
        <v>8</v>
      </c>
      <c r="C75" s="29"/>
      <c r="D75" s="51">
        <f t="shared" si="43"/>
        <v>71.08</v>
      </c>
      <c r="E75" s="59">
        <v>71.08</v>
      </c>
      <c r="F75" s="49">
        <v>1.0070505617977528</v>
      </c>
      <c r="G75" s="48">
        <f t="shared" si="44"/>
        <v>71.58</v>
      </c>
      <c r="H75" s="49">
        <v>1.0023176361957526</v>
      </c>
      <c r="I75" s="48">
        <f t="shared" si="44"/>
        <v>71.75</v>
      </c>
      <c r="J75" s="48">
        <f t="shared" si="45"/>
        <v>71.75</v>
      </c>
      <c r="K75" s="48">
        <f t="shared" si="46"/>
        <v>72.010000000000005</v>
      </c>
      <c r="L75" s="49">
        <v>0.99633576642335764</v>
      </c>
      <c r="M75" s="49"/>
      <c r="N75" s="48">
        <f t="shared" si="47"/>
        <v>71.75</v>
      </c>
      <c r="O75" s="49">
        <v>1.0013841911764705</v>
      </c>
      <c r="P75" s="48">
        <f t="shared" si="44"/>
        <v>71.849999999999994</v>
      </c>
      <c r="Q75" s="27" t="str">
        <f t="shared" si="48"/>
        <v>Conexión_BTH</v>
      </c>
      <c r="T75" s="49">
        <v>1.0036911764705883</v>
      </c>
    </row>
    <row r="76" spans="2:20">
      <c r="B76" s="32" t="s">
        <v>9</v>
      </c>
      <c r="C76" s="29"/>
      <c r="D76" s="51">
        <f t="shared" si="43"/>
        <v>140</v>
      </c>
      <c r="E76" s="59">
        <v>140</v>
      </c>
      <c r="F76" s="49">
        <v>1.0070505617977528</v>
      </c>
      <c r="G76" s="48">
        <f t="shared" si="44"/>
        <v>140.99</v>
      </c>
      <c r="H76" s="49">
        <v>1.0023176361957526</v>
      </c>
      <c r="I76" s="48">
        <f t="shared" si="44"/>
        <v>141.32</v>
      </c>
      <c r="J76" s="48">
        <f t="shared" si="45"/>
        <v>141.32</v>
      </c>
      <c r="K76" s="48">
        <f t="shared" si="46"/>
        <v>141.84</v>
      </c>
      <c r="L76" s="49">
        <v>0.99633576642335764</v>
      </c>
      <c r="M76" s="49"/>
      <c r="N76" s="48">
        <f t="shared" si="47"/>
        <v>141.32</v>
      </c>
      <c r="O76" s="49">
        <v>1.0013841911764705</v>
      </c>
      <c r="P76" s="48">
        <f t="shared" si="44"/>
        <v>141.52000000000001</v>
      </c>
      <c r="Q76" s="27" t="str">
        <f t="shared" si="48"/>
        <v>Conexión_MTD</v>
      </c>
      <c r="T76" s="49">
        <v>1.0036911764705883</v>
      </c>
    </row>
    <row r="77" spans="2:20">
      <c r="B77" s="32" t="s">
        <v>10</v>
      </c>
      <c r="C77" s="29"/>
      <c r="D77" s="51">
        <f t="shared" si="43"/>
        <v>140</v>
      </c>
      <c r="E77" s="59">
        <v>140</v>
      </c>
      <c r="F77" s="49">
        <v>1.0070505617977528</v>
      </c>
      <c r="G77" s="48">
        <f t="shared" si="44"/>
        <v>140.99</v>
      </c>
      <c r="H77" s="49">
        <v>1.0023176361957526</v>
      </c>
      <c r="I77" s="48">
        <f t="shared" si="44"/>
        <v>141.32</v>
      </c>
      <c r="J77" s="48">
        <f t="shared" si="45"/>
        <v>141.32</v>
      </c>
      <c r="K77" s="48">
        <f t="shared" si="46"/>
        <v>141.84</v>
      </c>
      <c r="L77" s="49">
        <v>0.99633576642335764</v>
      </c>
      <c r="M77" s="49"/>
      <c r="N77" s="48">
        <f t="shared" si="47"/>
        <v>141.32</v>
      </c>
      <c r="O77" s="49">
        <v>1.0013841911764705</v>
      </c>
      <c r="P77" s="48">
        <f t="shared" si="44"/>
        <v>141.52000000000001</v>
      </c>
      <c r="Q77" s="27" t="str">
        <f t="shared" si="48"/>
        <v>Conexión_MTH</v>
      </c>
      <c r="T77" s="49">
        <v>1.0036911764705883</v>
      </c>
    </row>
    <row r="78" spans="2:20">
      <c r="B78" s="32" t="s">
        <v>11</v>
      </c>
      <c r="C78" s="29"/>
      <c r="D78" s="51">
        <f t="shared" si="43"/>
        <v>200</v>
      </c>
      <c r="E78" s="59">
        <v>200</v>
      </c>
      <c r="F78" s="49">
        <v>1.0070505617977528</v>
      </c>
      <c r="G78" s="48">
        <f t="shared" si="44"/>
        <v>201.41</v>
      </c>
      <c r="H78" s="49">
        <v>1.0023176361957526</v>
      </c>
      <c r="I78" s="48">
        <f t="shared" si="44"/>
        <v>201.88</v>
      </c>
      <c r="J78" s="48">
        <f t="shared" si="45"/>
        <v>201.88</v>
      </c>
      <c r="K78" s="48">
        <f t="shared" si="46"/>
        <v>202.63</v>
      </c>
      <c r="L78" s="49">
        <v>0.99633576642335764</v>
      </c>
      <c r="M78" s="49"/>
      <c r="N78" s="48">
        <f t="shared" si="47"/>
        <v>201.89</v>
      </c>
      <c r="O78" s="49">
        <v>1.0013841911764705</v>
      </c>
      <c r="P78" s="48">
        <f t="shared" si="44"/>
        <v>202.17</v>
      </c>
      <c r="Q78" s="27" t="str">
        <f t="shared" si="48"/>
        <v>Conexión_ATD</v>
      </c>
      <c r="T78" s="49">
        <v>1.0036911764705883</v>
      </c>
    </row>
    <row r="79" spans="2:20">
      <c r="B79" s="32" t="s">
        <v>12</v>
      </c>
      <c r="C79" s="29"/>
      <c r="D79" s="51">
        <f t="shared" si="43"/>
        <v>200</v>
      </c>
      <c r="E79" s="59">
        <v>200</v>
      </c>
      <c r="F79" s="49">
        <v>1.0070505617977528</v>
      </c>
      <c r="G79" s="48">
        <f t="shared" si="44"/>
        <v>201.41</v>
      </c>
      <c r="H79" s="49">
        <v>1.0023176361957526</v>
      </c>
      <c r="I79" s="48">
        <f t="shared" si="44"/>
        <v>201.88</v>
      </c>
      <c r="J79" s="48">
        <f t="shared" si="45"/>
        <v>201.88</v>
      </c>
      <c r="K79" s="48">
        <f t="shared" si="46"/>
        <v>202.63</v>
      </c>
      <c r="L79" s="49">
        <v>0.99633576642335764</v>
      </c>
      <c r="M79" s="49"/>
      <c r="N79" s="48">
        <f t="shared" si="47"/>
        <v>201.89</v>
      </c>
      <c r="O79" s="49">
        <v>1.0013841911764705</v>
      </c>
      <c r="P79" s="48">
        <f t="shared" si="44"/>
        <v>202.17</v>
      </c>
      <c r="Q79" s="27" t="str">
        <f t="shared" si="48"/>
        <v>Conexión_ATH</v>
      </c>
      <c r="T79" s="49">
        <v>1.0036911764705883</v>
      </c>
    </row>
    <row r="80" spans="2:20">
      <c r="T80" s="40"/>
    </row>
    <row r="81" spans="2:20">
      <c r="D81" s="44" t="s">
        <v>60</v>
      </c>
      <c r="E81" s="44" t="s">
        <v>61</v>
      </c>
      <c r="F81" s="44" t="s">
        <v>62</v>
      </c>
      <c r="G81" s="44" t="s">
        <v>63</v>
      </c>
      <c r="T81" s="40"/>
    </row>
    <row r="82" spans="2:20">
      <c r="D82" s="46" t="s">
        <v>64</v>
      </c>
      <c r="E82" s="45">
        <v>44713</v>
      </c>
      <c r="F82" s="46">
        <v>109.1</v>
      </c>
      <c r="G82" s="46"/>
      <c r="T82" s="40"/>
    </row>
    <row r="83" spans="2:20">
      <c r="D83" s="46" t="s">
        <v>65</v>
      </c>
      <c r="E83" s="45">
        <v>44896</v>
      </c>
      <c r="F83" s="46">
        <v>106.8</v>
      </c>
      <c r="G83" s="47">
        <f>F83/F82-1</f>
        <v>-2.1081576535288749E-2</v>
      </c>
      <c r="T83" s="40"/>
    </row>
    <row r="84" spans="2:20">
      <c r="D84" s="46" t="s">
        <v>66</v>
      </c>
      <c r="E84" s="45">
        <v>45078</v>
      </c>
      <c r="F84" s="46">
        <v>108.3</v>
      </c>
      <c r="G84" s="47">
        <f t="shared" ref="G84:G88" si="49">F84/F83-1</f>
        <v>1.4044943820224809E-2</v>
      </c>
      <c r="T84" s="40"/>
    </row>
    <row r="85" spans="2:20">
      <c r="D85" s="46" t="s">
        <v>67</v>
      </c>
      <c r="E85" s="45">
        <v>45261</v>
      </c>
      <c r="F85" s="46">
        <v>108.8</v>
      </c>
      <c r="G85" s="47">
        <f t="shared" si="49"/>
        <v>4.6168051708217472E-3</v>
      </c>
      <c r="T85" s="40"/>
    </row>
    <row r="86" spans="2:20">
      <c r="D86" s="46" t="s">
        <v>68</v>
      </c>
      <c r="E86" s="45">
        <v>45444</v>
      </c>
      <c r="F86" s="46">
        <v>109.6</v>
      </c>
      <c r="G86" s="47">
        <f t="shared" si="49"/>
        <v>7.3529411764705621E-3</v>
      </c>
      <c r="T86" s="40"/>
    </row>
    <row r="87" spans="2:20">
      <c r="D87" s="46" t="s">
        <v>69</v>
      </c>
      <c r="E87" s="45">
        <v>45627</v>
      </c>
      <c r="F87" s="46">
        <v>108.8</v>
      </c>
      <c r="G87" s="47">
        <f t="shared" si="49"/>
        <v>-7.2992700729926918E-3</v>
      </c>
      <c r="T87" s="40"/>
    </row>
    <row r="88" spans="2:20">
      <c r="D88" s="46" t="s">
        <v>70</v>
      </c>
      <c r="E88" s="45">
        <v>45809</v>
      </c>
      <c r="F88" s="46">
        <v>109.1</v>
      </c>
      <c r="G88" s="47">
        <f t="shared" si="49"/>
        <v>2.7573529411764053E-3</v>
      </c>
      <c r="T88" s="40"/>
    </row>
    <row r="89" spans="2:20">
      <c r="T89" s="40"/>
    </row>
    <row r="90" spans="2:20">
      <c r="B90" s="1"/>
      <c r="C90" s="1"/>
      <c r="D90" s="2"/>
      <c r="E90" s="53"/>
      <c r="F90" s="20"/>
      <c r="G90" s="21"/>
      <c r="H90" s="9"/>
      <c r="I90" s="15"/>
      <c r="J90" s="15"/>
      <c r="K90" s="41"/>
      <c r="L90" s="5"/>
      <c r="M90" s="5"/>
      <c r="N90" s="14"/>
      <c r="O90" s="9"/>
      <c r="P90" s="15"/>
      <c r="T90" s="41"/>
    </row>
    <row r="91" spans="2:20" s="25" customFormat="1" ht="28.5">
      <c r="B91" s="16" t="s">
        <v>29</v>
      </c>
      <c r="C91" s="17"/>
      <c r="D91" s="56" t="s">
        <v>53</v>
      </c>
      <c r="E91" s="54" t="s">
        <v>54</v>
      </c>
      <c r="F91" s="22" t="s">
        <v>41</v>
      </c>
      <c r="G91" s="22"/>
      <c r="H91" s="19" t="s">
        <v>73</v>
      </c>
      <c r="I91" s="19"/>
      <c r="J91" s="19"/>
      <c r="K91" s="42"/>
      <c r="L91" s="18" t="s">
        <v>33</v>
      </c>
      <c r="M91" s="18"/>
      <c r="N91" s="18"/>
      <c r="O91" s="19" t="s">
        <v>30</v>
      </c>
      <c r="P91" s="19"/>
      <c r="R91" s="27"/>
      <c r="T91" s="42" t="s">
        <v>74</v>
      </c>
    </row>
    <row r="92" spans="2:20" ht="24">
      <c r="B92" s="3"/>
      <c r="C92" s="2" t="s">
        <v>0</v>
      </c>
      <c r="D92" s="57" t="s">
        <v>31</v>
      </c>
      <c r="E92" s="55" t="s">
        <v>31</v>
      </c>
      <c r="F92" s="23" t="s">
        <v>32</v>
      </c>
      <c r="G92" s="24" t="s">
        <v>31</v>
      </c>
      <c r="H92" s="7" t="s">
        <v>32</v>
      </c>
      <c r="I92" s="8" t="s">
        <v>31</v>
      </c>
      <c r="J92" s="8"/>
      <c r="K92" s="43" t="s">
        <v>31</v>
      </c>
      <c r="L92" s="6" t="s">
        <v>32</v>
      </c>
      <c r="M92" s="6"/>
      <c r="N92" s="4" t="s">
        <v>31</v>
      </c>
      <c r="O92" s="7" t="s">
        <v>32</v>
      </c>
      <c r="P92" s="8" t="s">
        <v>31</v>
      </c>
      <c r="T92" s="43" t="s">
        <v>32</v>
      </c>
    </row>
    <row r="93" spans="2:20">
      <c r="B93" s="31" t="s">
        <v>34</v>
      </c>
      <c r="C93" s="10"/>
      <c r="D93" s="12"/>
      <c r="E93" s="60"/>
      <c r="F93" s="10"/>
      <c r="G93" s="12"/>
      <c r="H93" s="10"/>
      <c r="I93" s="12"/>
      <c r="J93" s="12"/>
      <c r="K93" s="12"/>
      <c r="L93" s="10"/>
      <c r="M93" s="10"/>
      <c r="N93" s="12"/>
      <c r="O93" s="10"/>
      <c r="P93" s="12"/>
      <c r="T93" s="12"/>
    </row>
    <row r="94" spans="2:20">
      <c r="B94" s="31" t="s">
        <v>48</v>
      </c>
      <c r="C94" s="10" t="s">
        <v>35</v>
      </c>
      <c r="D94" s="12"/>
      <c r="E94" s="60"/>
      <c r="F94" s="11"/>
      <c r="G94" s="12"/>
      <c r="H94" s="11"/>
      <c r="I94" s="12"/>
      <c r="J94" s="12"/>
      <c r="K94" s="12"/>
      <c r="L94" s="11"/>
      <c r="M94" s="11"/>
      <c r="N94" s="12"/>
      <c r="O94" s="11"/>
      <c r="P94" s="12"/>
      <c r="T94" s="12"/>
    </row>
    <row r="95" spans="2:20">
      <c r="B95" s="35" t="s">
        <v>6</v>
      </c>
      <c r="C95" s="10"/>
      <c r="D95" s="11">
        <f t="shared" ref="D95:D98" si="50">E95</f>
        <v>1.7520000000000001E-2</v>
      </c>
      <c r="E95" s="60">
        <v>1.7520000000000001E-2</v>
      </c>
      <c r="F95" s="49">
        <v>1.3935683514353121</v>
      </c>
      <c r="G95" s="49">
        <f t="shared" ref="G95:P98" si="51">ROUND(E95*F95,5)</f>
        <v>2.4420000000000001E-2</v>
      </c>
      <c r="H95" s="49">
        <v>0.84000244029356874</v>
      </c>
      <c r="I95" s="49">
        <f t="shared" si="51"/>
        <v>2.051E-2</v>
      </c>
      <c r="J95" s="49">
        <f t="shared" ref="J95:J98" si="52">I95</f>
        <v>2.051E-2</v>
      </c>
      <c r="K95" s="49">
        <f>ROUND(I95*T95,5)</f>
        <v>2.078E-2</v>
      </c>
      <c r="L95" s="49">
        <v>0.99891493996580949</v>
      </c>
      <c r="M95" s="49"/>
      <c r="N95" s="49">
        <f>ROUND(K95*L95,5)</f>
        <v>2.0760000000000001E-2</v>
      </c>
      <c r="O95" s="49">
        <v>1.0471009450238864</v>
      </c>
      <c r="P95" s="49">
        <f t="shared" si="51"/>
        <v>2.1739999999999999E-2</v>
      </c>
      <c r="Q95" s="27" t="str">
        <f>"CPERDE"&amp;"_"&amp;B95</f>
        <v>CPERDE_BTSH</v>
      </c>
      <c r="T95" s="49">
        <v>1.0132180353566427</v>
      </c>
    </row>
    <row r="96" spans="2:20">
      <c r="B96" s="32" t="s">
        <v>8</v>
      </c>
      <c r="C96" s="10"/>
      <c r="D96" s="11">
        <f t="shared" si="50"/>
        <v>1.6369999999999999E-2</v>
      </c>
      <c r="E96" s="60">
        <v>1.6369999999999999E-2</v>
      </c>
      <c r="F96" s="49">
        <v>1.3935683514353121</v>
      </c>
      <c r="G96" s="49">
        <f t="shared" si="51"/>
        <v>2.281E-2</v>
      </c>
      <c r="H96" s="49">
        <v>0.84000244029356874</v>
      </c>
      <c r="I96" s="49">
        <f t="shared" si="51"/>
        <v>1.916E-2</v>
      </c>
      <c r="J96" s="49">
        <f t="shared" si="52"/>
        <v>1.916E-2</v>
      </c>
      <c r="K96" s="49">
        <f>ROUND(I96*T96,5)</f>
        <v>1.941E-2</v>
      </c>
      <c r="L96" s="49">
        <v>0.99891493996580949</v>
      </c>
      <c r="M96" s="49"/>
      <c r="N96" s="49">
        <f>ROUND(K96*L96,5)</f>
        <v>1.9390000000000001E-2</v>
      </c>
      <c r="O96" s="49">
        <v>1.0471009450238864</v>
      </c>
      <c r="P96" s="49">
        <f t="shared" si="51"/>
        <v>2.0299999999999999E-2</v>
      </c>
      <c r="Q96" s="27" t="str">
        <f t="shared" ref="Q96:Q98" si="53">"CPERDE"&amp;"_"&amp;B96</f>
        <v>CPERDE_BTH</v>
      </c>
      <c r="T96" s="49">
        <v>1.0132180353566427</v>
      </c>
    </row>
    <row r="97" spans="2:20">
      <c r="B97" s="32" t="s">
        <v>10</v>
      </c>
      <c r="C97" s="10"/>
      <c r="D97" s="11">
        <f t="shared" si="50"/>
        <v>1.1220000000000001E-2</v>
      </c>
      <c r="E97" s="60">
        <v>1.1220000000000001E-2</v>
      </c>
      <c r="F97" s="49">
        <v>1.3935683514353121</v>
      </c>
      <c r="G97" s="49">
        <f t="shared" si="51"/>
        <v>1.5640000000000001E-2</v>
      </c>
      <c r="H97" s="49">
        <v>0.84000244029356874</v>
      </c>
      <c r="I97" s="49">
        <f t="shared" si="51"/>
        <v>1.3140000000000001E-2</v>
      </c>
      <c r="J97" s="49">
        <f t="shared" si="52"/>
        <v>1.3140000000000001E-2</v>
      </c>
      <c r="K97" s="49">
        <f>ROUND(I97*T97,5)</f>
        <v>1.3310000000000001E-2</v>
      </c>
      <c r="L97" s="49">
        <v>0.99891493996580949</v>
      </c>
      <c r="M97" s="49"/>
      <c r="N97" s="49">
        <f>ROUND(K97*L97,5)</f>
        <v>1.3299999999999999E-2</v>
      </c>
      <c r="O97" s="49">
        <v>1.0471009450238864</v>
      </c>
      <c r="P97" s="49">
        <f t="shared" si="51"/>
        <v>1.393E-2</v>
      </c>
      <c r="Q97" s="27" t="str">
        <f t="shared" si="53"/>
        <v>CPERDE_MTH</v>
      </c>
      <c r="T97" s="49">
        <v>1.0132180353566427</v>
      </c>
    </row>
    <row r="98" spans="2:20">
      <c r="B98" s="32" t="s">
        <v>12</v>
      </c>
      <c r="C98" s="10"/>
      <c r="D98" s="11">
        <f t="shared" si="50"/>
        <v>1.6999999999999999E-3</v>
      </c>
      <c r="E98" s="60">
        <v>1.6999999999999999E-3</v>
      </c>
      <c r="F98" s="49">
        <v>1.3935683514353121</v>
      </c>
      <c r="G98" s="49">
        <f t="shared" si="51"/>
        <v>2.3700000000000001E-3</v>
      </c>
      <c r="H98" s="49">
        <v>0.84000244029356874</v>
      </c>
      <c r="I98" s="49">
        <f t="shared" si="51"/>
        <v>1.99E-3</v>
      </c>
      <c r="J98" s="49">
        <f t="shared" si="52"/>
        <v>1.99E-3</v>
      </c>
      <c r="K98" s="49">
        <f>ROUND(I98*T98,5)</f>
        <v>2.0200000000000001E-3</v>
      </c>
      <c r="L98" s="49">
        <v>0.99891493996580949</v>
      </c>
      <c r="M98" s="49"/>
      <c r="N98" s="49">
        <f>ROUND(K98*L98,5)</f>
        <v>2.0200000000000001E-3</v>
      </c>
      <c r="O98" s="49">
        <v>1.0471009450238864</v>
      </c>
      <c r="P98" s="49">
        <f t="shared" si="51"/>
        <v>2.1199999999999999E-3</v>
      </c>
      <c r="Q98" s="27" t="str">
        <f t="shared" si="53"/>
        <v>CPERDE_ATH</v>
      </c>
      <c r="T98" s="49">
        <v>1.0132180353566427</v>
      </c>
    </row>
    <row r="99" spans="2:20">
      <c r="B99" s="31" t="s">
        <v>49</v>
      </c>
      <c r="C99" s="10" t="s">
        <v>35</v>
      </c>
      <c r="D99" s="11"/>
      <c r="E99" s="60"/>
      <c r="F99" s="49"/>
      <c r="G99" s="12"/>
      <c r="H99" s="49"/>
      <c r="I99" s="12"/>
      <c r="J99" s="12"/>
      <c r="K99" s="12"/>
      <c r="L99" s="49"/>
      <c r="M99" s="49"/>
      <c r="N99" s="12"/>
      <c r="O99" s="49"/>
      <c r="P99" s="12"/>
      <c r="T99" s="49"/>
    </row>
    <row r="100" spans="2:20">
      <c r="B100" s="35" t="s">
        <v>6</v>
      </c>
      <c r="C100" s="10"/>
      <c r="D100" s="11">
        <f t="shared" ref="D100:D103" si="54">E100</f>
        <v>1.7520000000000001E-2</v>
      </c>
      <c r="E100" s="60">
        <v>1.7520000000000001E-2</v>
      </c>
      <c r="F100" s="49">
        <v>1.3935683514353121</v>
      </c>
      <c r="G100" s="49">
        <f t="shared" ref="G100:P103" si="55">ROUND(E100*F100,5)</f>
        <v>2.4420000000000001E-2</v>
      </c>
      <c r="H100" s="49">
        <v>0.84000244029356874</v>
      </c>
      <c r="I100" s="49">
        <f t="shared" si="55"/>
        <v>2.051E-2</v>
      </c>
      <c r="J100" s="49">
        <f t="shared" ref="J100:J103" si="56">I100</f>
        <v>2.051E-2</v>
      </c>
      <c r="K100" s="49">
        <f>ROUND(I100*T100,5)</f>
        <v>2.078E-2</v>
      </c>
      <c r="L100" s="49">
        <v>0.99891493996580949</v>
      </c>
      <c r="M100" s="49"/>
      <c r="N100" s="49">
        <f>ROUND(K100*L100,5)</f>
        <v>2.0760000000000001E-2</v>
      </c>
      <c r="O100" s="49">
        <v>1.0471009450238864</v>
      </c>
      <c r="P100" s="49">
        <f t="shared" si="55"/>
        <v>2.1739999999999999E-2</v>
      </c>
      <c r="T100" s="49">
        <v>1.0132180353566427</v>
      </c>
    </row>
    <row r="101" spans="2:20">
      <c r="B101" s="32" t="s">
        <v>8</v>
      </c>
      <c r="C101" s="10"/>
      <c r="D101" s="11">
        <f t="shared" si="54"/>
        <v>1.6369999999999999E-2</v>
      </c>
      <c r="E101" s="60">
        <v>1.6369999999999999E-2</v>
      </c>
      <c r="F101" s="49">
        <v>1.3935683514353121</v>
      </c>
      <c r="G101" s="49">
        <f t="shared" si="55"/>
        <v>2.281E-2</v>
      </c>
      <c r="H101" s="49">
        <v>0.84000244029356874</v>
      </c>
      <c r="I101" s="49">
        <f t="shared" si="55"/>
        <v>1.916E-2</v>
      </c>
      <c r="J101" s="49">
        <f t="shared" si="56"/>
        <v>1.916E-2</v>
      </c>
      <c r="K101" s="49">
        <f>ROUND(I101*T101,5)</f>
        <v>1.941E-2</v>
      </c>
      <c r="L101" s="49">
        <v>0.99891493996580949</v>
      </c>
      <c r="M101" s="49"/>
      <c r="N101" s="49">
        <f>ROUND(K101*L101,5)</f>
        <v>1.9390000000000001E-2</v>
      </c>
      <c r="O101" s="49">
        <v>1.0471009450238864</v>
      </c>
      <c r="P101" s="49">
        <f t="shared" si="55"/>
        <v>2.0299999999999999E-2</v>
      </c>
      <c r="T101" s="49">
        <v>1.0132180353566427</v>
      </c>
    </row>
    <row r="102" spans="2:20">
      <c r="B102" s="32" t="s">
        <v>23</v>
      </c>
      <c r="C102" s="10"/>
      <c r="D102" s="11">
        <f t="shared" si="54"/>
        <v>1.1220000000000001E-2</v>
      </c>
      <c r="E102" s="60">
        <v>1.1220000000000001E-2</v>
      </c>
      <c r="F102" s="49">
        <v>1.3935683514353121</v>
      </c>
      <c r="G102" s="49">
        <f t="shared" si="55"/>
        <v>1.5640000000000001E-2</v>
      </c>
      <c r="H102" s="49">
        <v>0.84000244029356874</v>
      </c>
      <c r="I102" s="49">
        <f t="shared" si="55"/>
        <v>1.3140000000000001E-2</v>
      </c>
      <c r="J102" s="49">
        <f t="shared" si="56"/>
        <v>1.3140000000000001E-2</v>
      </c>
      <c r="K102" s="49">
        <f>ROUND(I102*T102,5)</f>
        <v>1.3310000000000001E-2</v>
      </c>
      <c r="L102" s="49">
        <v>0.99891493996580949</v>
      </c>
      <c r="M102" s="49"/>
      <c r="N102" s="49">
        <f>ROUND(K102*L102,5)</f>
        <v>1.3299999999999999E-2</v>
      </c>
      <c r="O102" s="49">
        <v>1.0471009450238864</v>
      </c>
      <c r="P102" s="49">
        <f t="shared" si="55"/>
        <v>1.393E-2</v>
      </c>
      <c r="T102" s="49">
        <v>1.0132180353566427</v>
      </c>
    </row>
    <row r="103" spans="2:20">
      <c r="B103" s="32" t="s">
        <v>24</v>
      </c>
      <c r="C103" s="10"/>
      <c r="D103" s="11">
        <f t="shared" si="54"/>
        <v>1.6999999999999999E-3</v>
      </c>
      <c r="E103" s="60">
        <v>1.6999999999999999E-3</v>
      </c>
      <c r="F103" s="49">
        <v>1.3935683514353121</v>
      </c>
      <c r="G103" s="49">
        <f t="shared" si="55"/>
        <v>2.3700000000000001E-3</v>
      </c>
      <c r="H103" s="49">
        <v>0.84000244029356874</v>
      </c>
      <c r="I103" s="49">
        <f t="shared" si="55"/>
        <v>1.99E-3</v>
      </c>
      <c r="J103" s="49">
        <f t="shared" si="56"/>
        <v>1.99E-3</v>
      </c>
      <c r="K103" s="49">
        <f>ROUND(I103*T103,5)</f>
        <v>2.0200000000000001E-3</v>
      </c>
      <c r="L103" s="49">
        <v>0.99891493996580949</v>
      </c>
      <c r="M103" s="49"/>
      <c r="N103" s="49">
        <f>ROUND(K103*L103,5)</f>
        <v>2.0200000000000001E-3</v>
      </c>
      <c r="O103" s="49">
        <v>1.0471009450238864</v>
      </c>
      <c r="P103" s="49">
        <f t="shared" si="55"/>
        <v>2.1199999999999999E-3</v>
      </c>
      <c r="T103" s="49">
        <v>1.0132180353566427</v>
      </c>
    </row>
    <row r="104" spans="2:20">
      <c r="B104" s="31" t="s">
        <v>50</v>
      </c>
      <c r="C104" s="10" t="s">
        <v>35</v>
      </c>
      <c r="D104" s="11"/>
      <c r="E104" s="60"/>
      <c r="F104" s="49"/>
      <c r="G104" s="12"/>
      <c r="H104" s="49"/>
      <c r="I104" s="12"/>
      <c r="J104" s="12"/>
      <c r="K104" s="12"/>
      <c r="L104" s="49"/>
      <c r="M104" s="49"/>
      <c r="N104" s="12"/>
      <c r="O104" s="49"/>
      <c r="P104" s="12"/>
      <c r="T104" s="49"/>
    </row>
    <row r="105" spans="2:20">
      <c r="B105" s="35" t="s">
        <v>6</v>
      </c>
      <c r="C105" s="10"/>
      <c r="D105" s="11">
        <f t="shared" ref="D105:D108" si="57">E105</f>
        <v>1.7520000000000001E-2</v>
      </c>
      <c r="E105" s="60">
        <v>1.7520000000000001E-2</v>
      </c>
      <c r="F105" s="49">
        <v>1.3935683514353121</v>
      </c>
      <c r="G105" s="49">
        <f t="shared" ref="G105:P108" si="58">ROUND(E105*F105,5)</f>
        <v>2.4420000000000001E-2</v>
      </c>
      <c r="H105" s="49">
        <v>0.84000244029356874</v>
      </c>
      <c r="I105" s="49">
        <f t="shared" si="58"/>
        <v>2.051E-2</v>
      </c>
      <c r="J105" s="49">
        <f t="shared" ref="J105:J108" si="59">I105</f>
        <v>2.051E-2</v>
      </c>
      <c r="K105" s="49">
        <f>ROUND(I105*T105,5)</f>
        <v>2.078E-2</v>
      </c>
      <c r="L105" s="49">
        <v>0.99891493996580949</v>
      </c>
      <c r="M105" s="49"/>
      <c r="N105" s="49">
        <f>ROUND(K105*L105,5)</f>
        <v>2.0760000000000001E-2</v>
      </c>
      <c r="O105" s="49">
        <v>1.0471009450238864</v>
      </c>
      <c r="P105" s="49">
        <f t="shared" si="58"/>
        <v>2.1739999999999999E-2</v>
      </c>
      <c r="T105" s="49">
        <v>1.0132180353566427</v>
      </c>
    </row>
    <row r="106" spans="2:20">
      <c r="B106" s="32" t="s">
        <v>8</v>
      </c>
      <c r="C106" s="10"/>
      <c r="D106" s="11">
        <f t="shared" si="57"/>
        <v>1.6369999999999999E-2</v>
      </c>
      <c r="E106" s="60">
        <v>1.6369999999999999E-2</v>
      </c>
      <c r="F106" s="49">
        <v>1.3935683514353121</v>
      </c>
      <c r="G106" s="49">
        <f t="shared" si="58"/>
        <v>2.281E-2</v>
      </c>
      <c r="H106" s="49">
        <v>0.84000244029356874</v>
      </c>
      <c r="I106" s="49">
        <f t="shared" si="58"/>
        <v>1.916E-2</v>
      </c>
      <c r="J106" s="49">
        <f t="shared" si="59"/>
        <v>1.916E-2</v>
      </c>
      <c r="K106" s="49">
        <f>ROUND(I106*T106,5)</f>
        <v>1.941E-2</v>
      </c>
      <c r="L106" s="49">
        <v>0.99891493996580949</v>
      </c>
      <c r="M106" s="49"/>
      <c r="N106" s="49">
        <f>ROUND(K106*L106,5)</f>
        <v>1.9390000000000001E-2</v>
      </c>
      <c r="O106" s="49">
        <v>1.0471009450238864</v>
      </c>
      <c r="P106" s="49">
        <f t="shared" si="58"/>
        <v>2.0299999999999999E-2</v>
      </c>
      <c r="T106" s="49">
        <v>1.0132180353566427</v>
      </c>
    </row>
    <row r="107" spans="2:20">
      <c r="B107" s="32" t="s">
        <v>23</v>
      </c>
      <c r="C107" s="10"/>
      <c r="D107" s="11">
        <f t="shared" si="57"/>
        <v>1.1220000000000001E-2</v>
      </c>
      <c r="E107" s="60">
        <v>1.1220000000000001E-2</v>
      </c>
      <c r="F107" s="49">
        <v>1.3935683514353121</v>
      </c>
      <c r="G107" s="49">
        <f t="shared" si="58"/>
        <v>1.5640000000000001E-2</v>
      </c>
      <c r="H107" s="49">
        <v>0.84000244029356874</v>
      </c>
      <c r="I107" s="49">
        <f t="shared" si="58"/>
        <v>1.3140000000000001E-2</v>
      </c>
      <c r="J107" s="49">
        <f t="shared" si="59"/>
        <v>1.3140000000000001E-2</v>
      </c>
      <c r="K107" s="49">
        <f>ROUND(I107*T107,5)</f>
        <v>1.3310000000000001E-2</v>
      </c>
      <c r="L107" s="49">
        <v>0.99891493996580949</v>
      </c>
      <c r="M107" s="49"/>
      <c r="N107" s="49">
        <f>ROUND(K107*L107,5)</f>
        <v>1.3299999999999999E-2</v>
      </c>
      <c r="O107" s="49">
        <v>1.0471009450238864</v>
      </c>
      <c r="P107" s="49">
        <f t="shared" si="58"/>
        <v>1.393E-2</v>
      </c>
      <c r="T107" s="49">
        <v>1.0132180353566427</v>
      </c>
    </row>
    <row r="108" spans="2:20">
      <c r="B108" s="32" t="s">
        <v>24</v>
      </c>
      <c r="C108" s="10"/>
      <c r="D108" s="11">
        <f t="shared" si="57"/>
        <v>1.6999999999999999E-3</v>
      </c>
      <c r="E108" s="60">
        <v>1.6999999999999999E-3</v>
      </c>
      <c r="F108" s="49">
        <v>1.3935683514353121</v>
      </c>
      <c r="G108" s="49">
        <f t="shared" si="58"/>
        <v>2.3700000000000001E-3</v>
      </c>
      <c r="H108" s="49">
        <v>0.84000244029356874</v>
      </c>
      <c r="I108" s="49">
        <f t="shared" si="58"/>
        <v>1.99E-3</v>
      </c>
      <c r="J108" s="49">
        <f t="shared" si="59"/>
        <v>1.99E-3</v>
      </c>
      <c r="K108" s="49">
        <f>ROUND(I108*T108,5)</f>
        <v>2.0200000000000001E-3</v>
      </c>
      <c r="L108" s="49">
        <v>0.99891493996580949</v>
      </c>
      <c r="M108" s="49"/>
      <c r="N108" s="49">
        <f>ROUND(K108*L108,5)</f>
        <v>2.0200000000000001E-3</v>
      </c>
      <c r="O108" s="49">
        <v>1.0471009450238864</v>
      </c>
      <c r="P108" s="49">
        <f t="shared" si="58"/>
        <v>2.1199999999999999E-3</v>
      </c>
      <c r="T108" s="49">
        <v>1.0132180353566427</v>
      </c>
    </row>
    <row r="109" spans="2:20">
      <c r="B109" s="31" t="s">
        <v>51</v>
      </c>
      <c r="C109" s="10" t="s">
        <v>14</v>
      </c>
      <c r="D109" s="11"/>
      <c r="E109" s="60"/>
      <c r="F109" s="49"/>
      <c r="G109" s="12"/>
      <c r="H109" s="49"/>
      <c r="I109" s="12"/>
      <c r="J109" s="12"/>
      <c r="K109" s="12"/>
      <c r="L109" s="49"/>
      <c r="M109" s="49"/>
      <c r="N109" s="12"/>
      <c r="O109" s="49"/>
      <c r="P109" s="12"/>
      <c r="T109" s="49"/>
    </row>
    <row r="110" spans="2:20">
      <c r="B110" s="36" t="s">
        <v>4</v>
      </c>
      <c r="C110" s="10"/>
      <c r="D110" s="11">
        <f t="shared" ref="D110:D114" si="60">E110</f>
        <v>1.8069999999999999E-2</v>
      </c>
      <c r="E110" s="60">
        <v>1.8069999999999999E-2</v>
      </c>
      <c r="F110" s="49">
        <v>1.3935683514353121</v>
      </c>
      <c r="G110" s="49">
        <f t="shared" ref="G110:P113" si="61">ROUND(E110*F110,5)</f>
        <v>2.5180000000000001E-2</v>
      </c>
      <c r="H110" s="49">
        <v>0.84000244029356874</v>
      </c>
      <c r="I110" s="49">
        <f t="shared" si="61"/>
        <v>2.1149999999999999E-2</v>
      </c>
      <c r="J110" s="49">
        <f t="shared" ref="J110:J113" si="62">I110</f>
        <v>2.1149999999999999E-2</v>
      </c>
      <c r="K110" s="49">
        <f>ROUND(I110*T110,5)</f>
        <v>2.1430000000000001E-2</v>
      </c>
      <c r="L110" s="49">
        <v>0.99891493996580949</v>
      </c>
      <c r="M110" s="49"/>
      <c r="N110" s="49">
        <f>ROUND(K110*L110,5)</f>
        <v>2.1409999999999998E-2</v>
      </c>
      <c r="O110" s="49">
        <v>1.0471009450238864</v>
      </c>
      <c r="P110" s="49">
        <f t="shared" si="61"/>
        <v>2.2419999999999999E-2</v>
      </c>
      <c r="Q110" s="27" t="str">
        <f t="shared" ref="Q110:Q114" si="63">"CPERDE"&amp;"_"&amp;B110</f>
        <v>CPERDE_BTS</v>
      </c>
      <c r="T110" s="49">
        <v>1.0132180353566427</v>
      </c>
    </row>
    <row r="111" spans="2:20">
      <c r="B111" s="36" t="s">
        <v>7</v>
      </c>
      <c r="C111" s="10"/>
      <c r="D111" s="11">
        <f t="shared" si="60"/>
        <v>1.6369999999999999E-2</v>
      </c>
      <c r="E111" s="60">
        <v>1.6369999999999999E-2</v>
      </c>
      <c r="F111" s="49">
        <v>1.3935683514353121</v>
      </c>
      <c r="G111" s="49">
        <f t="shared" si="61"/>
        <v>2.281E-2</v>
      </c>
      <c r="H111" s="49">
        <v>0.84000244029356874</v>
      </c>
      <c r="I111" s="49">
        <f t="shared" si="61"/>
        <v>1.916E-2</v>
      </c>
      <c r="J111" s="49">
        <f t="shared" si="62"/>
        <v>1.916E-2</v>
      </c>
      <c r="K111" s="49">
        <f>ROUND(I111*T111,5)</f>
        <v>1.941E-2</v>
      </c>
      <c r="L111" s="49">
        <v>0.99891493996580949</v>
      </c>
      <c r="M111" s="49"/>
      <c r="N111" s="49">
        <f>ROUND(K111*L111,5)</f>
        <v>1.9390000000000001E-2</v>
      </c>
      <c r="O111" s="49">
        <v>1.0471009450238864</v>
      </c>
      <c r="P111" s="49">
        <f t="shared" si="61"/>
        <v>2.0299999999999999E-2</v>
      </c>
      <c r="Q111" s="27" t="str">
        <f t="shared" si="63"/>
        <v>CPERDE_BTD</v>
      </c>
      <c r="T111" s="49">
        <v>1.0132180353566427</v>
      </c>
    </row>
    <row r="112" spans="2:20">
      <c r="B112" s="36" t="s">
        <v>9</v>
      </c>
      <c r="C112" s="10"/>
      <c r="D112" s="11">
        <f t="shared" si="60"/>
        <v>1.1220000000000001E-2</v>
      </c>
      <c r="E112" s="60">
        <v>1.1220000000000001E-2</v>
      </c>
      <c r="F112" s="49">
        <v>1.3935683514353121</v>
      </c>
      <c r="G112" s="49">
        <f t="shared" si="61"/>
        <v>1.5640000000000001E-2</v>
      </c>
      <c r="H112" s="49">
        <v>0.84000244029356874</v>
      </c>
      <c r="I112" s="49">
        <f t="shared" si="61"/>
        <v>1.3140000000000001E-2</v>
      </c>
      <c r="J112" s="49">
        <f t="shared" si="62"/>
        <v>1.3140000000000001E-2</v>
      </c>
      <c r="K112" s="49">
        <f>ROUND(I112*T112,5)</f>
        <v>1.3310000000000001E-2</v>
      </c>
      <c r="L112" s="49">
        <v>0.99891493996580949</v>
      </c>
      <c r="M112" s="49"/>
      <c r="N112" s="49">
        <f>ROUND(K112*L112,5)</f>
        <v>1.3299999999999999E-2</v>
      </c>
      <c r="O112" s="49">
        <v>1.0471009450238864</v>
      </c>
      <c r="P112" s="49">
        <f t="shared" si="61"/>
        <v>1.393E-2</v>
      </c>
      <c r="Q112" s="27" t="str">
        <f t="shared" si="63"/>
        <v>CPERDE_MTD</v>
      </c>
      <c r="T112" s="49">
        <v>1.0132180353566427</v>
      </c>
    </row>
    <row r="113" spans="2:20">
      <c r="B113" s="36" t="s">
        <v>11</v>
      </c>
      <c r="C113" s="10"/>
      <c r="D113" s="11">
        <f t="shared" si="60"/>
        <v>1.6999999999999999E-3</v>
      </c>
      <c r="E113" s="60">
        <v>1.6999999999999999E-3</v>
      </c>
      <c r="F113" s="49">
        <v>1.3935683514353121</v>
      </c>
      <c r="G113" s="49">
        <f t="shared" si="61"/>
        <v>2.3700000000000001E-3</v>
      </c>
      <c r="H113" s="49">
        <v>0.84000244029356874</v>
      </c>
      <c r="I113" s="49">
        <f t="shared" si="61"/>
        <v>1.99E-3</v>
      </c>
      <c r="J113" s="49">
        <f t="shared" si="62"/>
        <v>1.99E-3</v>
      </c>
      <c r="K113" s="49">
        <f>ROUND(I113*T113,5)</f>
        <v>2.0200000000000001E-3</v>
      </c>
      <c r="L113" s="49">
        <v>0.99891493996580949</v>
      </c>
      <c r="M113" s="49"/>
      <c r="N113" s="49">
        <f>ROUND(K113*L113,5)</f>
        <v>2.0200000000000001E-3</v>
      </c>
      <c r="O113" s="49">
        <v>1.0471009450238864</v>
      </c>
      <c r="P113" s="49">
        <f t="shared" si="61"/>
        <v>2.1199999999999999E-3</v>
      </c>
      <c r="Q113" s="27" t="str">
        <f t="shared" si="63"/>
        <v>CPERDE_ATD</v>
      </c>
      <c r="T113" s="49">
        <v>1.0132180353566427</v>
      </c>
    </row>
    <row r="114" spans="2:20">
      <c r="B114" s="36" t="s">
        <v>75</v>
      </c>
      <c r="C114" s="10"/>
      <c r="D114" s="11">
        <f t="shared" si="60"/>
        <v>1.6999999999999999E-3</v>
      </c>
      <c r="E114" s="11">
        <f>E113</f>
        <v>1.6999999999999999E-3</v>
      </c>
      <c r="F114" s="49"/>
      <c r="G114" s="11">
        <f>G113</f>
        <v>2.3700000000000001E-3</v>
      </c>
      <c r="H114" s="49"/>
      <c r="I114" s="11">
        <f t="shared" ref="I114:K114" si="64">I113</f>
        <v>1.99E-3</v>
      </c>
      <c r="J114" s="11">
        <f t="shared" si="64"/>
        <v>1.99E-3</v>
      </c>
      <c r="K114" s="11">
        <f t="shared" si="64"/>
        <v>2.0200000000000001E-3</v>
      </c>
      <c r="L114" s="49"/>
      <c r="M114" s="11">
        <f t="shared" ref="M114:N114" si="65">M113</f>
        <v>0</v>
      </c>
      <c r="N114" s="11">
        <f t="shared" si="65"/>
        <v>2.0200000000000001E-3</v>
      </c>
      <c r="O114" s="49"/>
      <c r="P114" s="11">
        <f>P113</f>
        <v>2.1199999999999999E-3</v>
      </c>
      <c r="Q114" s="27" t="str">
        <f t="shared" si="63"/>
        <v>CPERDE_EDEMET</v>
      </c>
      <c r="T114" s="49"/>
    </row>
    <row r="115" spans="2:20">
      <c r="B115" s="31" t="s">
        <v>36</v>
      </c>
      <c r="C115" s="10"/>
      <c r="D115" s="11"/>
      <c r="E115" s="60"/>
      <c r="F115" s="50"/>
      <c r="G115" s="12"/>
      <c r="H115" s="50"/>
      <c r="I115" s="12"/>
      <c r="J115" s="12"/>
      <c r="K115" s="12"/>
      <c r="L115" s="50"/>
      <c r="M115" s="50"/>
      <c r="N115" s="12"/>
      <c r="O115" s="50"/>
      <c r="P115" s="12"/>
      <c r="T115" s="50"/>
    </row>
    <row r="116" spans="2:20">
      <c r="B116" s="31" t="s">
        <v>37</v>
      </c>
      <c r="C116" s="10" t="s">
        <v>38</v>
      </c>
      <c r="D116" s="11"/>
      <c r="E116" s="60"/>
      <c r="F116" s="49"/>
      <c r="G116" s="12"/>
      <c r="H116" s="49"/>
      <c r="I116" s="12"/>
      <c r="J116" s="12"/>
      <c r="K116" s="12"/>
      <c r="L116" s="49"/>
      <c r="M116" s="49"/>
      <c r="N116" s="12"/>
      <c r="O116" s="49"/>
      <c r="P116" s="12"/>
      <c r="T116" s="49"/>
    </row>
    <row r="117" spans="2:20">
      <c r="B117" s="32" t="s">
        <v>7</v>
      </c>
      <c r="C117" s="10"/>
      <c r="D117" s="51">
        <f t="shared" ref="D117:D123" si="66">E117</f>
        <v>0.56999999999999995</v>
      </c>
      <c r="E117" s="59">
        <v>0.56999999999999995</v>
      </c>
      <c r="F117" s="49">
        <v>1.3935683514353121</v>
      </c>
      <c r="G117" s="48">
        <f t="shared" ref="G117:P122" si="67">ROUND(E117*F117,2)</f>
        <v>0.79</v>
      </c>
      <c r="H117" s="49">
        <v>0.84000244029356874</v>
      </c>
      <c r="I117" s="48">
        <f t="shared" si="67"/>
        <v>0.66</v>
      </c>
      <c r="J117" s="48">
        <f t="shared" ref="J117:J122" si="68">I117</f>
        <v>0.66</v>
      </c>
      <c r="K117" s="48">
        <f t="shared" ref="K117:K122" si="69">ROUND(I117*T117,2)</f>
        <v>0.67</v>
      </c>
      <c r="L117" s="49">
        <v>0.99891493996580949</v>
      </c>
      <c r="M117" s="49"/>
      <c r="N117" s="48">
        <f t="shared" ref="N117:N122" si="70">ROUND(K117*L117,2)</f>
        <v>0.67</v>
      </c>
      <c r="O117" s="49">
        <v>1.0471009450238864</v>
      </c>
      <c r="P117" s="48">
        <f t="shared" si="67"/>
        <v>0.7</v>
      </c>
      <c r="Q117" s="27" t="str">
        <f>$B$116&amp;"_"&amp;B117</f>
        <v>CPERDP_BTD</v>
      </c>
      <c r="T117" s="49">
        <v>1.0132180353566427</v>
      </c>
    </row>
    <row r="118" spans="2:20">
      <c r="B118" s="32" t="s">
        <v>8</v>
      </c>
      <c r="C118" s="10"/>
      <c r="D118" s="51">
        <f t="shared" si="66"/>
        <v>0.59</v>
      </c>
      <c r="E118" s="59">
        <v>0.59</v>
      </c>
      <c r="F118" s="49">
        <v>1.3935683514353121</v>
      </c>
      <c r="G118" s="48">
        <f t="shared" si="67"/>
        <v>0.82</v>
      </c>
      <c r="H118" s="49">
        <v>0.84000244029356874</v>
      </c>
      <c r="I118" s="48">
        <f t="shared" si="67"/>
        <v>0.69</v>
      </c>
      <c r="J118" s="48">
        <f t="shared" si="68"/>
        <v>0.69</v>
      </c>
      <c r="K118" s="48">
        <f t="shared" si="69"/>
        <v>0.7</v>
      </c>
      <c r="L118" s="49">
        <v>0.99891493996580949</v>
      </c>
      <c r="M118" s="49"/>
      <c r="N118" s="48">
        <f t="shared" si="70"/>
        <v>0.7</v>
      </c>
      <c r="O118" s="49">
        <v>1.0471009450238864</v>
      </c>
      <c r="P118" s="48">
        <f t="shared" si="67"/>
        <v>0.73</v>
      </c>
      <c r="Q118" s="27" t="str">
        <f t="shared" ref="Q118:Q123" si="71">$B$116&amp;"_"&amp;B118</f>
        <v>CPERDP_BTH</v>
      </c>
      <c r="T118" s="49">
        <v>1.0132180353566427</v>
      </c>
    </row>
    <row r="119" spans="2:20">
      <c r="B119" s="32" t="s">
        <v>9</v>
      </c>
      <c r="C119" s="10"/>
      <c r="D119" s="51">
        <f t="shared" si="66"/>
        <v>0.42</v>
      </c>
      <c r="E119" s="59">
        <v>0.42</v>
      </c>
      <c r="F119" s="49">
        <v>1.3935683514353121</v>
      </c>
      <c r="G119" s="48">
        <f t="shared" si="67"/>
        <v>0.59</v>
      </c>
      <c r="H119" s="49">
        <v>0.84000244029356874</v>
      </c>
      <c r="I119" s="48">
        <f t="shared" si="67"/>
        <v>0.5</v>
      </c>
      <c r="J119" s="48">
        <f t="shared" si="68"/>
        <v>0.5</v>
      </c>
      <c r="K119" s="48">
        <f t="shared" si="69"/>
        <v>0.51</v>
      </c>
      <c r="L119" s="49">
        <v>0.99891493996580949</v>
      </c>
      <c r="M119" s="49"/>
      <c r="N119" s="48">
        <f t="shared" si="70"/>
        <v>0.51</v>
      </c>
      <c r="O119" s="49">
        <v>1.0471009450238864</v>
      </c>
      <c r="P119" s="48">
        <f t="shared" si="67"/>
        <v>0.53</v>
      </c>
      <c r="Q119" s="27" t="str">
        <f t="shared" si="71"/>
        <v>CPERDP_MTD</v>
      </c>
      <c r="T119" s="49">
        <v>1.0132180353566427</v>
      </c>
    </row>
    <row r="120" spans="2:20">
      <c r="B120" s="32" t="s">
        <v>10</v>
      </c>
      <c r="C120" s="10"/>
      <c r="D120" s="51">
        <f t="shared" si="66"/>
        <v>0.43</v>
      </c>
      <c r="E120" s="59">
        <v>0.43</v>
      </c>
      <c r="F120" s="49">
        <v>1.3935683514353121</v>
      </c>
      <c r="G120" s="48">
        <f t="shared" si="67"/>
        <v>0.6</v>
      </c>
      <c r="H120" s="49">
        <v>0.84000244029356874</v>
      </c>
      <c r="I120" s="48">
        <f t="shared" si="67"/>
        <v>0.5</v>
      </c>
      <c r="J120" s="48">
        <f t="shared" si="68"/>
        <v>0.5</v>
      </c>
      <c r="K120" s="48">
        <f t="shared" si="69"/>
        <v>0.51</v>
      </c>
      <c r="L120" s="49">
        <v>0.99891493996580949</v>
      </c>
      <c r="M120" s="49"/>
      <c r="N120" s="48">
        <f t="shared" si="70"/>
        <v>0.51</v>
      </c>
      <c r="O120" s="49">
        <v>1.0471009450238864</v>
      </c>
      <c r="P120" s="48">
        <f t="shared" si="67"/>
        <v>0.53</v>
      </c>
      <c r="Q120" s="27" t="str">
        <f t="shared" si="71"/>
        <v>CPERDP_MTH</v>
      </c>
      <c r="T120" s="49">
        <v>1.0132180353566427</v>
      </c>
    </row>
    <row r="121" spans="2:20">
      <c r="B121" s="32" t="s">
        <v>11</v>
      </c>
      <c r="C121" s="10"/>
      <c r="D121" s="51">
        <f t="shared" si="66"/>
        <v>7.0000000000000007E-2</v>
      </c>
      <c r="E121" s="59">
        <v>7.0000000000000007E-2</v>
      </c>
      <c r="F121" s="49">
        <v>1.3935683514353121</v>
      </c>
      <c r="G121" s="48">
        <f t="shared" si="67"/>
        <v>0.1</v>
      </c>
      <c r="H121" s="49">
        <v>0.84000244029356874</v>
      </c>
      <c r="I121" s="48">
        <f t="shared" si="67"/>
        <v>0.08</v>
      </c>
      <c r="J121" s="48">
        <f t="shared" si="68"/>
        <v>0.08</v>
      </c>
      <c r="K121" s="48">
        <f t="shared" si="69"/>
        <v>0.08</v>
      </c>
      <c r="L121" s="49">
        <v>0.99891493996580949</v>
      </c>
      <c r="M121" s="49"/>
      <c r="N121" s="48">
        <f t="shared" si="70"/>
        <v>0.08</v>
      </c>
      <c r="O121" s="49">
        <v>1.0471009450238864</v>
      </c>
      <c r="P121" s="48">
        <f t="shared" si="67"/>
        <v>0.08</v>
      </c>
      <c r="Q121" s="27" t="str">
        <f t="shared" si="71"/>
        <v>CPERDP_ATD</v>
      </c>
      <c r="T121" s="49">
        <v>1.0132180353566427</v>
      </c>
    </row>
    <row r="122" spans="2:20">
      <c r="B122" s="32" t="s">
        <v>12</v>
      </c>
      <c r="C122" s="10"/>
      <c r="D122" s="51">
        <f t="shared" si="66"/>
        <v>7.0000000000000007E-2</v>
      </c>
      <c r="E122" s="59">
        <v>7.0000000000000007E-2</v>
      </c>
      <c r="F122" s="49">
        <v>1.3935683514353121</v>
      </c>
      <c r="G122" s="48">
        <f t="shared" si="67"/>
        <v>0.1</v>
      </c>
      <c r="H122" s="49">
        <v>0.84000244029356874</v>
      </c>
      <c r="I122" s="48">
        <f t="shared" si="67"/>
        <v>0.08</v>
      </c>
      <c r="J122" s="48">
        <f t="shared" si="68"/>
        <v>0.08</v>
      </c>
      <c r="K122" s="48">
        <f t="shared" si="69"/>
        <v>0.08</v>
      </c>
      <c r="L122" s="49">
        <v>0.99891493996580949</v>
      </c>
      <c r="M122" s="49"/>
      <c r="N122" s="48">
        <f t="shared" si="70"/>
        <v>0.08</v>
      </c>
      <c r="O122" s="49">
        <v>1.0471009450238864</v>
      </c>
      <c r="P122" s="48">
        <f t="shared" si="67"/>
        <v>0.08</v>
      </c>
      <c r="Q122" s="27" t="str">
        <f t="shared" si="71"/>
        <v>CPERDP_ATH</v>
      </c>
      <c r="T122" s="49">
        <v>1.0132180353566427</v>
      </c>
    </row>
    <row r="123" spans="2:20">
      <c r="B123" s="65" t="s">
        <v>75</v>
      </c>
      <c r="D123" s="66">
        <f t="shared" si="66"/>
        <v>7.0000000000000007E-2</v>
      </c>
      <c r="E123" s="66">
        <f>E121</f>
        <v>7.0000000000000007E-2</v>
      </c>
      <c r="G123" s="66">
        <f>G121</f>
        <v>0.1</v>
      </c>
      <c r="I123" s="66">
        <f>I121</f>
        <v>0.08</v>
      </c>
      <c r="J123" s="66">
        <f t="shared" ref="J123:K123" si="72">J121</f>
        <v>0.08</v>
      </c>
      <c r="K123" s="66">
        <f t="shared" si="72"/>
        <v>0.08</v>
      </c>
      <c r="M123" s="66">
        <f t="shared" ref="M123:N123" si="73">M121</f>
        <v>0</v>
      </c>
      <c r="N123" s="66">
        <f t="shared" si="73"/>
        <v>0.08</v>
      </c>
      <c r="P123" s="66">
        <f>P121</f>
        <v>0.08</v>
      </c>
      <c r="Q123" s="27" t="str">
        <f t="shared" si="71"/>
        <v>CPERDP_EDEMET</v>
      </c>
      <c r="T123" s="40"/>
    </row>
    <row r="124" spans="2:20">
      <c r="T124" s="40"/>
    </row>
    <row r="125" spans="2:20">
      <c r="T125" s="40"/>
    </row>
    <row r="126" spans="2:20">
      <c r="B126" s="31" t="s">
        <v>2</v>
      </c>
      <c r="O126" s="40"/>
      <c r="P126" s="39"/>
      <c r="T126" s="40"/>
    </row>
    <row r="127" spans="2:20">
      <c r="B127" s="32" t="s">
        <v>76</v>
      </c>
      <c r="D127" s="40">
        <f>ROUND(D10/2,2)</f>
        <v>2.74</v>
      </c>
      <c r="E127" s="40">
        <f>ROUND(E10/2,2)</f>
        <v>2.74</v>
      </c>
      <c r="G127" s="40">
        <f>ROUND(G10/2,2)</f>
        <v>2.77</v>
      </c>
      <c r="I127" s="40">
        <f>ROUND(I10/2,2)</f>
        <v>2.78</v>
      </c>
      <c r="J127" s="40">
        <f>ROUND(J10/2,2)</f>
        <v>2.78</v>
      </c>
      <c r="K127" s="40">
        <f>ROUND(K10/2,2)</f>
        <v>2.8</v>
      </c>
      <c r="N127" s="40">
        <f>ROUND(N10/2,2)</f>
        <v>2.78</v>
      </c>
      <c r="O127" s="40"/>
      <c r="P127" s="40">
        <f>ROUND(P10/2,2)</f>
        <v>2.79</v>
      </c>
      <c r="Q127" s="27" t="str">
        <f>$B$126&amp;"_"&amp;B127</f>
        <v>CCOMF_BTD PEAJE</v>
      </c>
      <c r="T127" s="40"/>
    </row>
    <row r="128" spans="2:20">
      <c r="B128" s="32" t="s">
        <v>77</v>
      </c>
      <c r="D128" s="40">
        <f t="shared" ref="D128:E132" si="74">ROUND(D11/2,2)</f>
        <v>2.74</v>
      </c>
      <c r="E128" s="40">
        <f t="shared" si="74"/>
        <v>2.74</v>
      </c>
      <c r="G128" s="40">
        <f t="shared" ref="G128:G132" si="75">ROUND(G11/2,2)</f>
        <v>2.77</v>
      </c>
      <c r="I128" s="40">
        <f t="shared" ref="I128:K132" si="76">ROUND(I11/2,2)</f>
        <v>2.78</v>
      </c>
      <c r="J128" s="40">
        <f t="shared" ref="J128" si="77">ROUND(J11/2,2)</f>
        <v>2.78</v>
      </c>
      <c r="K128" s="40">
        <f t="shared" si="76"/>
        <v>2.8</v>
      </c>
      <c r="N128" s="40">
        <f t="shared" ref="N128" si="78">ROUND(N11/2,2)</f>
        <v>2.78</v>
      </c>
      <c r="O128" s="40"/>
      <c r="P128" s="40">
        <f t="shared" ref="P128:P132" si="79">ROUND(P11/2,2)</f>
        <v>2.79</v>
      </c>
      <c r="Q128" s="27" t="str">
        <f t="shared" ref="Q128:Q132" si="80">$B$126&amp;"_"&amp;B128</f>
        <v>CCOMF_BTH PEAJE</v>
      </c>
      <c r="T128" s="40"/>
    </row>
    <row r="129" spans="2:20">
      <c r="B129" s="32" t="s">
        <v>78</v>
      </c>
      <c r="D129" s="40">
        <f t="shared" si="74"/>
        <v>4.93</v>
      </c>
      <c r="E129" s="40">
        <f t="shared" si="74"/>
        <v>4.93</v>
      </c>
      <c r="G129" s="40">
        <f t="shared" si="75"/>
        <v>4.9800000000000004</v>
      </c>
      <c r="I129" s="40">
        <f t="shared" si="76"/>
        <v>5</v>
      </c>
      <c r="J129" s="40">
        <f t="shared" ref="J129" si="81">ROUND(J12/2,2)</f>
        <v>5</v>
      </c>
      <c r="K129" s="40">
        <f t="shared" si="76"/>
        <v>5.03</v>
      </c>
      <c r="N129" s="40">
        <f t="shared" ref="N129" si="82">ROUND(N12/2,2)</f>
        <v>5</v>
      </c>
      <c r="O129" s="40"/>
      <c r="P129" s="40">
        <f t="shared" si="79"/>
        <v>5.01</v>
      </c>
      <c r="Q129" s="27" t="str">
        <f t="shared" si="80"/>
        <v>CCOMF_MTD PEAJE</v>
      </c>
      <c r="T129" s="40"/>
    </row>
    <row r="130" spans="2:20">
      <c r="B130" s="32" t="s">
        <v>79</v>
      </c>
      <c r="D130" s="40">
        <f t="shared" si="74"/>
        <v>4.93</v>
      </c>
      <c r="E130" s="40">
        <f t="shared" si="74"/>
        <v>4.93</v>
      </c>
      <c r="G130" s="40">
        <f t="shared" si="75"/>
        <v>4.9800000000000004</v>
      </c>
      <c r="I130" s="40">
        <f t="shared" si="76"/>
        <v>5</v>
      </c>
      <c r="J130" s="40">
        <f t="shared" ref="J130" si="83">ROUND(J13/2,2)</f>
        <v>5</v>
      </c>
      <c r="K130" s="40">
        <f t="shared" si="76"/>
        <v>5.03</v>
      </c>
      <c r="N130" s="40">
        <f t="shared" ref="N130" si="84">ROUND(N13/2,2)</f>
        <v>5</v>
      </c>
      <c r="O130" s="40"/>
      <c r="P130" s="40">
        <f t="shared" si="79"/>
        <v>5.01</v>
      </c>
      <c r="Q130" s="27" t="str">
        <f t="shared" si="80"/>
        <v>CCOMF_MTH PEAJE</v>
      </c>
      <c r="T130" s="40"/>
    </row>
    <row r="131" spans="2:20">
      <c r="B131" s="32" t="s">
        <v>80</v>
      </c>
      <c r="D131" s="40">
        <f t="shared" si="74"/>
        <v>4.93</v>
      </c>
      <c r="E131" s="40">
        <f t="shared" si="74"/>
        <v>4.93</v>
      </c>
      <c r="G131" s="40">
        <f t="shared" si="75"/>
        <v>4.9800000000000004</v>
      </c>
      <c r="I131" s="40">
        <f t="shared" si="76"/>
        <v>5</v>
      </c>
      <c r="J131" s="40">
        <f t="shared" ref="J131" si="85">ROUND(J14/2,2)</f>
        <v>5</v>
      </c>
      <c r="K131" s="40">
        <f t="shared" si="76"/>
        <v>5.03</v>
      </c>
      <c r="N131" s="40">
        <f t="shared" ref="N131" si="86">ROUND(N14/2,2)</f>
        <v>5</v>
      </c>
      <c r="O131" s="40"/>
      <c r="P131" s="40">
        <f t="shared" si="79"/>
        <v>5.01</v>
      </c>
      <c r="Q131" s="27" t="str">
        <f t="shared" si="80"/>
        <v>CCOMF_ATD PEAJE</v>
      </c>
      <c r="T131" s="40"/>
    </row>
    <row r="132" spans="2:20">
      <c r="B132" s="32" t="s">
        <v>81</v>
      </c>
      <c r="D132" s="40">
        <f t="shared" si="74"/>
        <v>4.93</v>
      </c>
      <c r="E132" s="40">
        <f t="shared" si="74"/>
        <v>4.93</v>
      </c>
      <c r="G132" s="40">
        <f t="shared" si="75"/>
        <v>4.9800000000000004</v>
      </c>
      <c r="I132" s="40">
        <f t="shared" si="76"/>
        <v>5</v>
      </c>
      <c r="J132" s="40">
        <f t="shared" ref="J132" si="87">ROUND(J15/2,2)</f>
        <v>5</v>
      </c>
      <c r="K132" s="40">
        <f t="shared" si="76"/>
        <v>5.03</v>
      </c>
      <c r="N132" s="40">
        <f t="shared" ref="N132" si="88">ROUND(N15/2,2)</f>
        <v>5</v>
      </c>
      <c r="O132" s="40"/>
      <c r="P132" s="40">
        <f t="shared" si="79"/>
        <v>5.01</v>
      </c>
      <c r="Q132" s="27" t="str">
        <f t="shared" si="80"/>
        <v>CCOMF_ATH PEAJE</v>
      </c>
      <c r="T132" s="40"/>
    </row>
    <row r="133" spans="2:20">
      <c r="T133" s="40"/>
    </row>
    <row r="134" spans="2:20">
      <c r="T134" s="40"/>
    </row>
    <row r="135" spans="2:20">
      <c r="T135" s="40"/>
    </row>
    <row r="136" spans="2:20">
      <c r="T136" s="40"/>
    </row>
    <row r="137" spans="2:20">
      <c r="T137" s="40"/>
    </row>
    <row r="138" spans="2:20">
      <c r="T138" s="40"/>
    </row>
    <row r="139" spans="2:20">
      <c r="T139" s="40"/>
    </row>
    <row r="140" spans="2:20">
      <c r="T140" s="40"/>
    </row>
    <row r="141" spans="2:20">
      <c r="T141" s="40"/>
    </row>
    <row r="142" spans="2:20">
      <c r="T142" s="40"/>
    </row>
    <row r="143" spans="2:20">
      <c r="T143" s="40"/>
    </row>
    <row r="144" spans="2:20">
      <c r="T144" s="40"/>
    </row>
    <row r="145" spans="20:20">
      <c r="T145" s="40"/>
    </row>
    <row r="146" spans="20:20">
      <c r="T146" s="40"/>
    </row>
    <row r="147" spans="20:20">
      <c r="T147" s="40"/>
    </row>
    <row r="148" spans="20:20">
      <c r="T148" s="40"/>
    </row>
    <row r="149" spans="20:20">
      <c r="T149" s="40"/>
    </row>
    <row r="150" spans="20:20">
      <c r="T150" s="40"/>
    </row>
    <row r="151" spans="20:20">
      <c r="T151" s="40"/>
    </row>
    <row r="152" spans="20:20">
      <c r="T152" s="40"/>
    </row>
    <row r="153" spans="20:20">
      <c r="T153" s="40"/>
    </row>
    <row r="154" spans="20:20">
      <c r="T154" s="40"/>
    </row>
    <row r="155" spans="20:20">
      <c r="T155" s="40"/>
    </row>
    <row r="156" spans="20:20">
      <c r="T156" s="40"/>
    </row>
    <row r="157" spans="20:20">
      <c r="T157" s="40"/>
    </row>
    <row r="158" spans="20:20">
      <c r="T158" s="40"/>
    </row>
    <row r="159" spans="20:20">
      <c r="T159" s="40"/>
    </row>
    <row r="160" spans="20:20">
      <c r="T160" s="40"/>
    </row>
    <row r="161" spans="20:20">
      <c r="T161" s="40"/>
    </row>
    <row r="162" spans="20:20">
      <c r="T162" s="40"/>
    </row>
    <row r="163" spans="20:20">
      <c r="T163" s="40"/>
    </row>
    <row r="164" spans="20:20">
      <c r="T164" s="40"/>
    </row>
    <row r="165" spans="20:20">
      <c r="T165" s="40"/>
    </row>
    <row r="166" spans="20:20">
      <c r="T166" s="40"/>
    </row>
    <row r="167" spans="20:20">
      <c r="T167" s="40"/>
    </row>
    <row r="168" spans="20:20">
      <c r="T168" s="40"/>
    </row>
    <row r="169" spans="20:20">
      <c r="T169" s="40"/>
    </row>
    <row r="170" spans="20:20">
      <c r="T170" s="40"/>
    </row>
    <row r="171" spans="20:20">
      <c r="T171" s="40"/>
    </row>
    <row r="172" spans="20:20">
      <c r="T172" s="40"/>
    </row>
    <row r="173" spans="20:20">
      <c r="T173" s="40"/>
    </row>
    <row r="174" spans="20:20">
      <c r="T174" s="4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EF5987DAB08D429497ADFDB3670579" ma:contentTypeVersion="7" ma:contentTypeDescription="Crear nuevo documento." ma:contentTypeScope="" ma:versionID="a8184509ae02c8552254b8f273fceac8">
  <xsd:schema xmlns:xsd="http://www.w3.org/2001/XMLSchema" xmlns:xs="http://www.w3.org/2001/XMLSchema" xmlns:p="http://schemas.microsoft.com/office/2006/metadata/properties" xmlns:ns2="7140a857-403b-41d5-a8d9-cc1a808c9d7b" targetNamespace="http://schemas.microsoft.com/office/2006/metadata/properties" ma:root="true" ma:fieldsID="ea723a9b28f609622d8d3b7585583a94" ns2:_="">
    <xsd:import namespace="7140a857-403b-41d5-a8d9-cc1a808c9d7b"/>
    <xsd:element name="properties">
      <xsd:complexType>
        <xsd:sequence>
          <xsd:element name="documentManagement">
            <xsd:complexType>
              <xsd:all>
                <xsd:element ref="ns2:Tema" minOccurs="0"/>
                <xsd:element ref="ns2:Publicaci_x00f3_nASEP" minOccurs="0"/>
                <xsd:element ref="ns2:FechaEntregaComentario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sponsabl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40a857-403b-41d5-a8d9-cc1a808c9d7b" elementFormDefault="qualified">
    <xsd:import namespace="http://schemas.microsoft.com/office/2006/documentManagement/types"/>
    <xsd:import namespace="http://schemas.microsoft.com/office/infopath/2007/PartnerControls"/>
    <xsd:element name="Tema" ma:index="8" nillable="true" ma:displayName="Tema" ma:internalName="Tema">
      <xsd:simpleType>
        <xsd:restriction base="dms:Text">
          <xsd:maxLength value="255"/>
        </xsd:restriction>
      </xsd:simpleType>
    </xsd:element>
    <xsd:element name="Publicaci_x00f3_nASEP" ma:index="9" nillable="true" ma:displayName="Publicación ASEP" ma:format="Hyperlink" ma:internalName="Publicaci_x00f3_nASEP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echaEntregaComentarios" ma:index="10" nillable="true" ma:displayName="Fecha Entrega Comentarios" ma:format="DateTime" ma:internalName="FechaEntregaComentarios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sponsables" ma:index="14" nillable="true" ma:displayName="Responsables" ma:format="Dropdown" ma:list="UserInfo" ma:SharePointGroup="0" ma:internalName="Responsable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ponsables xmlns="7140a857-403b-41d5-a8d9-cc1a808c9d7b">
      <UserInfo>
        <DisplayName/>
        <AccountId xsi:nil="true"/>
        <AccountType/>
      </UserInfo>
    </Responsables>
    <Publicaci_x00f3_nASEP xmlns="7140a857-403b-41d5-a8d9-cc1a808c9d7b">
      <Url xsi:nil="true"/>
      <Description xsi:nil="true"/>
    </Publicaci_x00f3_nASEP>
    <Tema xmlns="7140a857-403b-41d5-a8d9-cc1a808c9d7b" xsi:nil="true"/>
    <FechaEntregaComentarios xmlns="7140a857-403b-41d5-a8d9-cc1a808c9d7b" xsi:nil="true"/>
  </documentManagement>
</p:properties>
</file>

<file path=customXml/itemProps1.xml><?xml version="1.0" encoding="utf-8"?>
<ds:datastoreItem xmlns:ds="http://schemas.openxmlformats.org/officeDocument/2006/customXml" ds:itemID="{96E8206D-AA5F-40E9-AB44-25AFBD2F3C89}"/>
</file>

<file path=customXml/itemProps2.xml><?xml version="1.0" encoding="utf-8"?>
<ds:datastoreItem xmlns:ds="http://schemas.openxmlformats.org/officeDocument/2006/customXml" ds:itemID="{BE12726C-4884-4613-9853-95088140BC83}"/>
</file>

<file path=customXml/itemProps3.xml><?xml version="1.0" encoding="utf-8"?>
<ds:datastoreItem xmlns:ds="http://schemas.openxmlformats.org/officeDocument/2006/customXml" ds:itemID="{1C279DE6-E572-4320-B05C-FEE2DFDD45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Cargos_VAD_y_PT_Con_Suspensión</vt:lpstr>
      <vt:lpstr>Cargos_VAD_y_PT_Sin_Suspensión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Robles, Moises</dc:creator>
  <cp:lastModifiedBy>CarlosV</cp:lastModifiedBy>
  <dcterms:created xsi:type="dcterms:W3CDTF">2026-01-29T19:32:00Z</dcterms:created>
  <dcterms:modified xsi:type="dcterms:W3CDTF">2026-02-19T20:16:34Z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0x01010014EF5987DAB08D429497ADFDB3670579</vt:lpwstr>
  </property>
</Properties>
</file>